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SEVAC-2023\1ER-TRI-2022-IMPLAN\01-INICIATIVAS Y PROYECTOS-0322\"/>
    </mc:Choice>
  </mc:AlternateContent>
  <bookViews>
    <workbookView xWindow="-15" yWindow="-15" windowWidth="9360" windowHeight="4455" activeTab="2"/>
  </bookViews>
  <sheets>
    <sheet name="INGRESOS" sheetId="2" r:id="rId1"/>
    <sheet name="EGRESOS " sheetId="14" r:id="rId2"/>
    <sheet name="ANALITICO" sheetId="3" r:id="rId3"/>
    <sheet name="INDICADORES" sheetId="4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xlnm._FilterDatabase" localSheetId="2" hidden="1">ANALITICO!$D$8:$M$880</definedName>
    <definedName name="_xlnm._FilterDatabase" localSheetId="1" hidden="1">'EGRESOS '!$A$8:$B$59</definedName>
    <definedName name="_xlnm._FilterDatabase" localSheetId="3" hidden="1">INDICADORES!$A$8:$AR$28</definedName>
    <definedName name="_MOD1" localSheetId="1">'[1]BASE DE DATOS'!$A$310:$A$313</definedName>
    <definedName name="_MOD1" localSheetId="0">'[1]BASE DE DATOS'!$A$310:$A$313</definedName>
    <definedName name="_no1" localSheetId="1">'[1]BASE DE DATOS'!$A$2:$A$302</definedName>
    <definedName name="_no1" localSheetId="0">'[1]BASE DE DATOS'!$A$2:$A$302</definedName>
    <definedName name="_ru1" localSheetId="1">'[1]BASE DE DATOS'!$C$330:$C$340</definedName>
    <definedName name="_ru1" localSheetId="0">'[1]BASE DE DATOS'!$C$330:$C$340</definedName>
    <definedName name="ACTIVIDADES" localSheetId="1">#REF!</definedName>
    <definedName name="ACTIVIDADES">#REF!</definedName>
    <definedName name="AMP" localSheetId="1">'[2]Presupuesto B,E,A 2016'!$AF$3:$AI$7</definedName>
    <definedName name="AMP" localSheetId="0">'[2]Presupuesto B,E,A 2016'!$AF$3:$AI$7</definedName>
    <definedName name="_xlnm.Print_Area" localSheetId="1">'EGRESOS '!$A$4:$B$59</definedName>
    <definedName name="_xlnm.Print_Area" localSheetId="3">INDICADORES!$A$1:$S$28</definedName>
    <definedName name="_xlnm.Print_Area" localSheetId="0">INGRESOS!$A$1:$C$7</definedName>
    <definedName name="COMPARATIVA" localSheetId="2">#REF!</definedName>
    <definedName name="COMPARATIVA" localSheetId="1">#REF!</definedName>
    <definedName name="COMPARATIVA">#REF!</definedName>
    <definedName name="COMPONENTES" localSheetId="1">#REF!</definedName>
    <definedName name="COMPONENTES">#REF!</definedName>
    <definedName name="CONT" localSheetId="1">'[3]BASE DE DATOS'!$C$338:$C$438</definedName>
    <definedName name="CONT" localSheetId="0">'[3]BASE DE DATOS'!$C$338:$C$438</definedName>
    <definedName name="CONTRATISTA2" localSheetId="1">'[3]BASE DE DATOS'!$A$2:$A$298</definedName>
    <definedName name="CONTRATISTA2" localSheetId="0">'[3]BASE DE DATOS'!$A$2:$A$298</definedName>
    <definedName name="DED" localSheetId="1">'[1]BASE DE DATOS'!$C$317:$C$323</definedName>
    <definedName name="DED" localSheetId="0">'[1]BASE DE DATOS'!$C$317:$C$323</definedName>
    <definedName name="dedu" localSheetId="1">'[1]BASE DE DATOS'!$C$317:$C$323</definedName>
    <definedName name="dedu" localSheetId="0">'[1]BASE DE DATOS'!$C$317:$C$323</definedName>
    <definedName name="DEDUC" localSheetId="1">'[4]BASE DE DATOS'!$C$242:$C$247</definedName>
    <definedName name="DEDUC" localSheetId="0">'[4]BASE DE DATOS'!$C$242:$C$247</definedName>
    <definedName name="DEDUCCIONES" localSheetId="1">'[3]BASE DE DATOS'!$C$299:$C$305</definedName>
    <definedName name="DEDUCCIONES" localSheetId="0">'[3]BASE DE DATOS'!$C$299:$C$305</definedName>
    <definedName name="E1070D860" localSheetId="2">#REF!</definedName>
    <definedName name="E1070D860" localSheetId="1">#REF!</definedName>
    <definedName name="E1070D860">#REF!</definedName>
    <definedName name="fondoii2015" localSheetId="1">'[3]BASE DE DATOS'!$C$313:$C$319</definedName>
    <definedName name="fondoii2015" localSheetId="0">'[3]BASE DE DATOS'!$C$313:$C$319</definedName>
    <definedName name="inver2015" localSheetId="1">'[3]BASE DE DATOS'!$A$306:$A$309</definedName>
    <definedName name="inver2015" localSheetId="0">'[3]BASE DE DATOS'!$A$306:$A$309</definedName>
    <definedName name="invers2015" localSheetId="1">'[3]BASE DE DATOS'!$A$2:$A$298</definedName>
    <definedName name="invers2015" localSheetId="0">'[3]BASE DE DATOS'!$A$2:$A$298</definedName>
    <definedName name="inversione2015" localSheetId="1">'[3]BASE DE DATOS'!$C$326:$C$336</definedName>
    <definedName name="inversione2015" localSheetId="0">'[3]BASE DE DATOS'!$C$326:$C$336</definedName>
    <definedName name="LLLLLL" localSheetId="2">#REF!</definedName>
    <definedName name="LLLLLL" localSheetId="1">#REF!</definedName>
    <definedName name="LLLLLL">#REF!</definedName>
    <definedName name="LOC" localSheetId="1">'[1]BASE DE DATOS'!$A$317:$A$859</definedName>
    <definedName name="LOC" localSheetId="0">'[1]BASE DE DATOS'!$A$317:$A$859</definedName>
    <definedName name="locafondoii2015" localSheetId="1">'[3]BASE DE DATOS'!$A$313:$A$855</definedName>
    <definedName name="locafondoii2015" localSheetId="0">'[3]BASE DE DATOS'!$A$313:$A$855</definedName>
    <definedName name="LOCALIDADES" localSheetId="1">'[3]BASE DE DATOS'!$A$299:$A$841</definedName>
    <definedName name="LOCALIDADES" localSheetId="0">'[3]BASE DE DATOS'!$A$299:$A$841</definedName>
    <definedName name="MENSUAL" localSheetId="1">#REF!</definedName>
    <definedName name="MENSUAL">#REF!</definedName>
    <definedName name="MOD" localSheetId="1">'[3]BASE DE DATOS'!$A$306:$A$309</definedName>
    <definedName name="MOD" localSheetId="0">'[3]BASE DE DATOS'!$A$306:$A$309</definedName>
    <definedName name="MODALID" localSheetId="1">'[3]BASE DE DATOS'!$A$300:$A$303</definedName>
    <definedName name="MODALID" localSheetId="0">'[3]BASE DE DATOS'!$A$300:$A$303</definedName>
    <definedName name="MODALIDAD" localSheetId="1">'[3]BASE DE DATOS'!$A$292:$A$295</definedName>
    <definedName name="MODALIDAD" localSheetId="0">'[3]BASE DE DATOS'!$A$292:$A$295</definedName>
    <definedName name="NO" localSheetId="1">'[1]BASE DE DATOS'!$A$2:$A$302</definedName>
    <definedName name="NO" localSheetId="0">'[1]BASE DE DATOS'!$A$2:$A$302</definedName>
    <definedName name="NOMBRE" localSheetId="1">'[3]BASE DE DATOS'!$A$2:$A$284</definedName>
    <definedName name="NOMBRE" localSheetId="0">'[3]BASE DE DATOS'!$A$2:$A$284</definedName>
    <definedName name="PORCENTAJE" localSheetId="1">'[4]BASE DE DATOS'!$D$242:$D$247</definedName>
    <definedName name="PORCENTAJE" localSheetId="0">'[4]BASE DE DATOS'!$D$242:$D$247</definedName>
    <definedName name="pro" localSheetId="1">'[1]BASE DE DATOS'!$C$344:$C$444</definedName>
    <definedName name="pro" localSheetId="0">'[1]BASE DE DATOS'!$C$344:$C$444</definedName>
    <definedName name="PROG" localSheetId="1">'[1]BASE DE DATOS'!$C$344:$C$444</definedName>
    <definedName name="PROG" localSheetId="0">'[1]BASE DE DATOS'!$C$344:$C$444</definedName>
    <definedName name="progfii2015" localSheetId="1">'[3]BASE DE DATOS'!$C$340:$C$440</definedName>
    <definedName name="progfii2015" localSheetId="0">'[3]BASE DE DATOS'!$C$340:$C$440</definedName>
    <definedName name="PROGRAMA" localSheetId="1">'[4]BASE DE DATOS'!$C$267:$C$298</definedName>
    <definedName name="PROGRAMA" localSheetId="0">'[4]BASE DE DATOS'!$C$267:$C$298</definedName>
    <definedName name="PROGRAMAS" localSheetId="1">'[3]BASE DE DATOS'!$C$326:$C$426</definedName>
    <definedName name="PROGRAMAS" localSheetId="0">'[3]BASE DE DATOS'!$C$326:$C$426</definedName>
    <definedName name="PRORRATEO" localSheetId="1">#REF!</definedName>
    <definedName name="PRORRATEO">#REF!</definedName>
    <definedName name="RU" localSheetId="1">'[1]BASE DE DATOS'!$C$330:$C$340</definedName>
    <definedName name="RU" localSheetId="0">'[1]BASE DE DATOS'!$C$330:$C$340</definedName>
    <definedName name="RUBROS" localSheetId="1">'[3]BASE DE DATOS'!$C$312:$C$322</definedName>
    <definedName name="RUBROS" localSheetId="0">'[3]BASE DE DATOS'!$C$312:$C$322</definedName>
    <definedName name="SUBSIDIO" localSheetId="1">#REF!</definedName>
    <definedName name="SUBSIDIO">#REF!</definedName>
    <definedName name="_xlnm.Print_Titles" localSheetId="2">ANALITICO!$6:$8</definedName>
    <definedName name="_xlnm.Print_Titles" localSheetId="1">'EGRESOS '!$4:$7</definedName>
    <definedName name="Unidades" localSheetId="2">#REF!</definedName>
    <definedName name="Unidades" localSheetId="1">#REF!</definedName>
    <definedName name="Unidades">#REF!</definedName>
    <definedName name="XX" localSheetId="1">'[3]BASE DE DATOS'!$A$311:$A$853</definedName>
    <definedName name="XX" localSheetId="0">'[3]BASE DE DATOS'!$A$311:$A$853</definedName>
  </definedNames>
  <calcPr calcId="162913"/>
</workbook>
</file>

<file path=xl/calcChain.xml><?xml version="1.0" encoding="utf-8"?>
<calcChain xmlns="http://schemas.openxmlformats.org/spreadsheetml/2006/main">
  <c r="C61" i="14" l="1"/>
  <c r="D8" i="2" l="1"/>
  <c r="C62" i="14" l="1"/>
  <c r="M11" i="3"/>
  <c r="L27" i="3"/>
  <c r="M10" i="3" l="1"/>
  <c r="M9" i="3" l="1"/>
  <c r="J9" i="4" l="1"/>
  <c r="L9" i="4" l="1"/>
  <c r="J11" i="4"/>
</calcChain>
</file>

<file path=xl/sharedStrings.xml><?xml version="1.0" encoding="utf-8"?>
<sst xmlns="http://schemas.openxmlformats.org/spreadsheetml/2006/main" count="1896" uniqueCount="194">
  <si>
    <t>PARTIDA</t>
  </si>
  <si>
    <t>CONCEPTO</t>
  </si>
  <si>
    <t>SUELDOS BASE</t>
  </si>
  <si>
    <t>PRIMA VACACIONAL</t>
  </si>
  <si>
    <t>GRATIFICACIONES DE FIN DE AÑO</t>
  </si>
  <si>
    <t>APORTACIONES IMSS</t>
  </si>
  <si>
    <t>APORTACIONES AL SISTEMA DE VIVIENDA</t>
  </si>
  <si>
    <t>APORTACIONES AL SISTEMA PARA EL RETIRO</t>
  </si>
  <si>
    <t>INDEMNIZACIONES</t>
  </si>
  <si>
    <t>PREMIO DE PUNTUALIDAD</t>
  </si>
  <si>
    <t>PREMIO DE ASISTENCIA</t>
  </si>
  <si>
    <t>DESPENSA</t>
  </si>
  <si>
    <t>APOYO A LA CULTURA</t>
  </si>
  <si>
    <t>OTRAS PRESTACIONES</t>
  </si>
  <si>
    <t>MATERIALES Y ÚTILES DE OFICINA</t>
  </si>
  <si>
    <t>MATERIALES Y UTILES DE IMPRESIÓN Y REPRODUCCIÓN</t>
  </si>
  <si>
    <t>MATERIAL IMPRESO E INFORMACION DIGITAL</t>
  </si>
  <si>
    <t>MATERIAL DE LIMPIEZA</t>
  </si>
  <si>
    <t>MEDICINAS Y PRODUCTOS FARMACEUTICOS</t>
  </si>
  <si>
    <t>COMBUSTIBLES, LUBRICANTES Y ADITIVOS PARA MAQUINARIA Y SERVICIOS ADMINISTRATIVOS</t>
  </si>
  <si>
    <t>SERVICIO DE ENERGÍA ELÉCTRICA</t>
  </si>
  <si>
    <t>DERECHOS DE ALUMBRADO PUBLICO</t>
  </si>
  <si>
    <t>SERVICIO DE AGUA</t>
  </si>
  <si>
    <t>SERVICIO TELEFONÍA TRADICIONAL</t>
  </si>
  <si>
    <t>SERVICIO TELEFONIA CELULAR</t>
  </si>
  <si>
    <t>SERVICIOS DE ACCESO A INTERNET, REDES Y PROCESAMIENTO DE  INFORMACION</t>
  </si>
  <si>
    <t xml:space="preserve">SERVICIO POSTAL </t>
  </si>
  <si>
    <t>ARRENDAMIENTO DE EDIFICIOS Y LOCALES</t>
  </si>
  <si>
    <t>OTROS ARRENDAMIENTOS</t>
  </si>
  <si>
    <t>SERVICIO LEGALES DE CONTABILIDAD Y RELACIONADOS</t>
  </si>
  <si>
    <t>SERVICIO APOYO ADMINISTRATIVO, FOTOCOPIADO E IMPRESIÓN</t>
  </si>
  <si>
    <t>SERVICIO DE VIGILANCIA</t>
  </si>
  <si>
    <t>SERVICIOS FINANCIEROS Y BANCARIOS</t>
  </si>
  <si>
    <t>CONSERVACIÓN Y MANTENIMIENTO DE INMUEBLES</t>
  </si>
  <si>
    <t>INSTALACION, REPARACION Y MANTTO A MOBILIARIO Y EQUIPO DE ADMINISTRACION</t>
  </si>
  <si>
    <t>INSTALACION, REPARACION Y MANTENIMIENTO DE EQUIPO DE COMPUTO  Y TECNOLOGIAS INFORMACION</t>
  </si>
  <si>
    <t>MANTENIMIENTO Y CONSERVACION DE VEHICULOS TERRESTRES, AEREOS, MARITIMOS.</t>
  </si>
  <si>
    <t>INSTALACION, REPARACION Y MANTENIMIENTO DE MAQUINARIA OTROS EQUIPOS (ANTENAS SICAMI)</t>
  </si>
  <si>
    <t>IMPRESIÓN Y ELABORACIÓN DE PUBLICACIONES OFICIALES Y DE INFORMACIÓN EN GENERAL.</t>
  </si>
  <si>
    <t>PASAJES TERRESTRES</t>
  </si>
  <si>
    <t>VIATICOS EN EL PAIS</t>
  </si>
  <si>
    <t>OTROS SERVICIOS DE TRASLADO Y HOSPEDAJE</t>
  </si>
  <si>
    <t>GASTOS DE ORDEN SOCIAL Y CULTURAL</t>
  </si>
  <si>
    <t>OTROS IMPUESTOS Y DERECHOS</t>
  </si>
  <si>
    <t>OTROS GASTOS POR RESPONSABILIDADES</t>
  </si>
  <si>
    <t>3981</t>
  </si>
  <si>
    <t>IMPUESTO SOBRE NOMINAS</t>
  </si>
  <si>
    <t>LICENCIAS INFORMATICAS E INTELECTUALES</t>
  </si>
  <si>
    <t>APORTACIONES DEL MUNICIPIO</t>
  </si>
  <si>
    <t>U.R.</t>
  </si>
  <si>
    <t>FIN</t>
  </si>
  <si>
    <t>COMP.</t>
  </si>
  <si>
    <t>CODIGO PROGRAMÁTICO</t>
  </si>
  <si>
    <t>01</t>
  </si>
  <si>
    <t>SERVICIOS PERSONALES</t>
  </si>
  <si>
    <t>31120-0101</t>
  </si>
  <si>
    <t>1.3.2</t>
  </si>
  <si>
    <t>A1</t>
  </si>
  <si>
    <t>COMBUSTIBLES, LUBRICANTES Y ADITIVOS PARA MAQUINARIA, EQUIPO DE PRODUCCIÓN Y SERVICIOS ADMINISTRATIVOS</t>
  </si>
  <si>
    <t>A2</t>
  </si>
  <si>
    <t>A3</t>
  </si>
  <si>
    <t>UR</t>
  </si>
  <si>
    <t>PGR</t>
  </si>
  <si>
    <t>PG</t>
  </si>
  <si>
    <t>PROP</t>
  </si>
  <si>
    <t>ACTIVIDAD</t>
  </si>
  <si>
    <t>IMPORTE</t>
  </si>
  <si>
    <t>INDICADOR</t>
  </si>
  <si>
    <t>META</t>
  </si>
  <si>
    <t>SUPUESTOS</t>
  </si>
  <si>
    <t>MEDIOS DE VERIFICACION</t>
  </si>
  <si>
    <t>U.M.</t>
  </si>
  <si>
    <t>CAN</t>
  </si>
  <si>
    <t xml:space="preserve"> 01</t>
  </si>
  <si>
    <t>Porcentaje</t>
  </si>
  <si>
    <t>SERVICIOS PROFESIONALES CIENTIFICOS TECNICOS INTEGRALES</t>
  </si>
  <si>
    <t>COMP</t>
  </si>
  <si>
    <t>ACT</t>
  </si>
  <si>
    <t>IMPORTE TOTAL POR SERVICIOS GENERALES</t>
  </si>
  <si>
    <t>IMPORTE TOTAL POR MATERIALES Y SUMINISTROS</t>
  </si>
  <si>
    <t>IMPORTE TOTAL PÓR SUELDOS Y SALARIOS</t>
  </si>
  <si>
    <t>IMPORTE TOTAL POR BIENES, MUEBLES, INMUEBLES E INTANGIBLES</t>
  </si>
  <si>
    <t>INSTITUTO MUNICIPAL DE PLANEACION DE IRAPUATO GUANAJUATO</t>
  </si>
  <si>
    <t>Clasificación por objeto del gasto</t>
  </si>
  <si>
    <t>Analítico de egresos</t>
  </si>
  <si>
    <t>Analítico de indicadores</t>
  </si>
  <si>
    <t>BIENES MUEBLES, INMUEBLES E INTANGIBLES</t>
  </si>
  <si>
    <t>SERVICIOS GENERALES</t>
  </si>
  <si>
    <t>MATERIALES Y SUMINISTROS</t>
  </si>
  <si>
    <t>PRODUCTOS ALIMENTICIOS PARA PERSONAL EN LAS INSTACIONES DEPENDENCIAS Y ENTIDADES</t>
  </si>
  <si>
    <t>SEGUROS DE BIENES PATRIMONIALES</t>
  </si>
  <si>
    <t>Instrumentos de planeación aplicados</t>
  </si>
  <si>
    <t xml:space="preserve">Sistema de Planeación opera, se administra y se implementa satisfactoriamente. </t>
  </si>
  <si>
    <t>Las Dependencias  de la Administración Municipal dedican suficientes horas-hombre para identificar, actualizar  y procesar información estadística y geográfica.</t>
  </si>
  <si>
    <t xml:space="preserve">Porcentaje </t>
  </si>
  <si>
    <t>TOTAL PRESUPUESTO DE EGRESOS</t>
  </si>
  <si>
    <t>TOTAL PRONOSTICO DE INGRESOS</t>
  </si>
  <si>
    <t>Índice de operación, administración e implementación del Sistema Municipal de Planeación</t>
  </si>
  <si>
    <t>Índice de aplicación de instrumentos de planeación municipal</t>
  </si>
  <si>
    <t>Porcentaje de instrumentos normativos actualizados</t>
  </si>
  <si>
    <t>Índice de Capacitación del COPLADEMI</t>
  </si>
  <si>
    <t>Porcentaje de instrumentos de planeación validados por el COPLADEMI.</t>
  </si>
  <si>
    <t xml:space="preserve">índice de Gestion Administrativa del IMPLAN </t>
  </si>
  <si>
    <t>Porcentaje de incremento</t>
  </si>
  <si>
    <t xml:space="preserve">Las Dependencias de la Administración Pública Municipal se involucran en el Sistema Municipal de Planeación. </t>
  </si>
  <si>
    <t>1.  Informe Trimestral aprobado por el Consejo Directivo
2. Acta del Consejo Directivo con la aprobación el Informe Final del índice</t>
  </si>
  <si>
    <t>Las dependencias de la Administración Pública Municipal conocen y aplican los instrumentos de planeación en el ámbito de su competencia.</t>
  </si>
  <si>
    <t xml:space="preserve">Las dependencias de la Administracion Publica Municipal se involucran en el Sistema Municipal de Planeacion. </t>
  </si>
  <si>
    <t>Se cuenta con la colaboración de la Dirección General de Programación y Desarrollo Gubernamental</t>
  </si>
  <si>
    <t xml:space="preserve">Las dependencias, ciudadanos y usuarios en general solicitan por escrito la opinión del IMPLAN </t>
  </si>
  <si>
    <t xml:space="preserve">Amplia participación de la ciudadanía  en as Comisiones de Trabajo de COPLADEMI </t>
  </si>
  <si>
    <t>Se cuenta  con la participación de la Dirección de Control y Seguimiento al COPLADEMI para la  aprobacion de los Instrumentos de Planeacion</t>
  </si>
  <si>
    <t>Acta de Sesion de COPLADEMI con aprobacion de los Instrumentos de Planeacion</t>
  </si>
  <si>
    <t xml:space="preserve">Se cuenta con una oportuna y continua actualizacion de las plataformas digitales del Instituto, asi como la colaboración de la Coordinación de Comunicación Social para Difusion. </t>
  </si>
  <si>
    <t>Informe Trimestral  aprobado por el Consejo Directivo, en donde se describa  al avance del  programa y cronograma de difusión del IMPLAN.</t>
  </si>
  <si>
    <t xml:space="preserve">Se cuenta con los formatos y esquemas para cumplimiento ante la SHCP, Unidad de Transparencia, Tesorería </t>
  </si>
  <si>
    <t>Informe Trimestral  aprobado por el Consejo Directivo, en donde se describa el avance y registro de las Capacitaciones impartidas al Cuerpo tecnico del Instituto</t>
  </si>
  <si>
    <t>F F</t>
  </si>
  <si>
    <t>CRI</t>
  </si>
  <si>
    <t>1.  Informe Trimestral aprobado por el Consejo Directivo
2. Acta del Consejo Directivo con la aprobación del Informe Final del índice</t>
  </si>
  <si>
    <t>Informe Trimestral  aprobado por el Consejo Directivo, en donde se describa  el  avance continuidad y actualización de los Instrumentos de Planeación.</t>
  </si>
  <si>
    <t>PRONOSTICO DE INGRESOS 2023</t>
  </si>
  <si>
    <t>PRESUPUESTO DE EGRESOS 2023</t>
  </si>
  <si>
    <t>EGRESOS 2023</t>
  </si>
  <si>
    <t>C5</t>
  </si>
  <si>
    <t>C8 - Planeación organizacional del IMPLAN fortalecida.</t>
  </si>
  <si>
    <t>C8</t>
  </si>
  <si>
    <t>Instrumentos de planeación municipal aplicados.</t>
  </si>
  <si>
    <t>C6</t>
  </si>
  <si>
    <t>C7</t>
  </si>
  <si>
    <t>Capacitación del cuerpo técnico del IMPLAN para que sea multidisciplinario y  conocimientos de vanguardia</t>
  </si>
  <si>
    <t>Seguimiento a obligaciones normativas en materia de Transparencia y Recursos Financieros</t>
  </si>
  <si>
    <t>Contribuir  a superar los estándares de sustentabilidad del municipio mediante la  adecuada operación, administración e implementación del Sistema Municipal de Planeación.Sistema Municipal de Planeación.</t>
  </si>
  <si>
    <t xml:space="preserve">Fortalecimiento de la estructura y operación del IMPLAN </t>
  </si>
  <si>
    <t>Índice de operación del IMPLAN</t>
  </si>
  <si>
    <t xml:space="preserve">Porcentaje de capacitaciones recibidas por integrantes del Cuerpo tecnico del Instituto </t>
  </si>
  <si>
    <t>La estructura Directiva del Instituto se encuentra instalada normativamente</t>
  </si>
  <si>
    <t>Informe Trimestral  aprobado por el Consejo Directivo, en donde se describan los avances de la actividad</t>
  </si>
  <si>
    <t>Se encuentran disponibles  capacitaciones accesibles para los miembros del Cuerpo tecnico del Instituto y relacionadas con sus funciones.</t>
  </si>
  <si>
    <t xml:space="preserve">Se reciben solcitudes de transparencia para su respuesta </t>
  </si>
  <si>
    <t>Informe Trimestral  aprobado por el Consejo Directivo del IMPLAN,  en donde se describa el avance  del  indice</t>
  </si>
  <si>
    <t>Porcentaje de avance en la implementacion en la estrategia de difusion de los instrumentos de Planeacion</t>
  </si>
  <si>
    <t>Implementacion y Consolidacion Modulo Digital de Indicadores del Sistema de Planeacion Municipal</t>
  </si>
  <si>
    <t>Porcentaje de dictámenes y opiniones técnicas armonizados con los Instrumentos de Planeación</t>
  </si>
  <si>
    <t>Informe Trimestral  aprobado por el Consejo Directivo, en donde se describa el  avance del modulo</t>
  </si>
  <si>
    <t xml:space="preserve">Informe Trimestral  aprobado por el Consejo Directivo, en donde se describa  el  avance del SICAMI </t>
  </si>
  <si>
    <t>Se cuenta con el Dictamen de Alineación y  Congruencia del IPLANEG</t>
  </si>
  <si>
    <t xml:space="preserve">Porcentaje de Cumplimiento de procesos de asistencia técnica, monitoreo y capacitación relacionado con la infraestructura y software de SICAMI en las 23 dependencias y entidades, </t>
  </si>
  <si>
    <t xml:space="preserve">Informe Trimestral  aprobado por el Consejo Directivo del IMPLAN,  en donde se describa el avance  del  indice
</t>
  </si>
  <si>
    <t>El IMCO emite la evaluacion del Indice de competitividad urbana 2023</t>
  </si>
  <si>
    <t xml:space="preserve">Publicación por parte del IMCO del Indice de Competitividad Urbana 2023
</t>
  </si>
  <si>
    <t>Indice de Competitividad urbana (IMCO), entre las ciudades mayores a 500 mil habitantes a 1 millon de habitantes</t>
  </si>
  <si>
    <t>Puntos</t>
  </si>
  <si>
    <t>INGRESOS 2023</t>
  </si>
  <si>
    <t>índice de Monitoreo y Evaluacion de los Instrumentos de Planeación Municipal</t>
  </si>
  <si>
    <t>REF Y ACCES MEN EQ COMPUTO TECN INFORMACION</t>
  </si>
  <si>
    <t>Instrumentos de planeación municipal monitoreados y evaluados</t>
  </si>
  <si>
    <t>Fortalecimiento a la evaluacion de los instrumentos de planeación con las dependencias y entidades municipales</t>
  </si>
  <si>
    <t>C6 A1 Fortalecimiento a la evaluacion de los instrumentos de planeación con las dependencias y entidades municipales</t>
  </si>
  <si>
    <t>C6A3 Impulso a la participación ciudadana en procesos de monitoreo, evaluación y seguimiento de los instrumentos de planeación.</t>
  </si>
  <si>
    <t xml:space="preserve">Ciudadanía y COPLADEMI en el Sistema Municipal de Planeación involucrados </t>
  </si>
  <si>
    <t>C7A2 Difusión del sistema de planeación para conocimiento de la ciudadanía</t>
  </si>
  <si>
    <t xml:space="preserve">C8A1 Fortalecimiento de la estructura y operación del IMPLAN </t>
  </si>
  <si>
    <t>C8A2 Capacitación del cuerpo técnico del IMPLAN para que sea multidisciplinario y  conocimientos de vanguardia</t>
  </si>
  <si>
    <t>C8A3 Seguimiento a obligaciones normativas en materia de Transparencia y Recursos Financieros</t>
  </si>
  <si>
    <t>PRESUPUESTO BASADO EN RESULTADOS  DE INSTITUTO MUNICIPAL DE PLANEACION DE IRAPUATO GUANAJUATO DEL AÑO 2023. ANALITICO PROGRAMARICO DE METAS</t>
  </si>
  <si>
    <t>Sistema de Planeación del Municipio de Irapuato opera, se administra y se implementa satisfactoriamente.</t>
  </si>
  <si>
    <t>P0003</t>
  </si>
  <si>
    <t>Contribuir  a superar los estándares de sustentabilidad del municipio mediante la  adecuada operación, administración e implementación del Sistema Municipal de Planeación.</t>
  </si>
  <si>
    <t>C6 -IInstrumentos de planeación municipal monitoreados y evaluados</t>
  </si>
  <si>
    <t>Fortalecimiento al seguimiento de los Instrumentos de Planeación</t>
  </si>
  <si>
    <t>Actualización de los Instrumentos de Planeación y Programas derivados</t>
  </si>
  <si>
    <t>Fortalecimiento del Sistema de Información Estadística y Geográfica (SICAMI)</t>
  </si>
  <si>
    <t>Impulso a la participación ciudadana en procesos de monitoreo, evaluación y seguimiento de los instrumentos de planeación.</t>
  </si>
  <si>
    <t xml:space="preserve">C7 Ciudadanía y COPLADEMI en el Sistema Municipal de Planeación involucrados </t>
  </si>
  <si>
    <t>Fortalecimiento a la participación  del COPLADEMI en los procesos de planeación y evaluación</t>
  </si>
  <si>
    <t>Difusión del sistema de planeación para conocimiento de la ciudadanía</t>
  </si>
  <si>
    <t>Vinculación del Sistema de Planeación con los Organismos Intermedios y las Instituciones Educativas.</t>
  </si>
  <si>
    <t>C7A3 Vinculación del Sistema de Planeación con los Organismos Intermedios y las Instituciones Educativas.</t>
  </si>
  <si>
    <t>P0003.C5A1</t>
  </si>
  <si>
    <t>P0003.C5A2</t>
  </si>
  <si>
    <t>P0003.C6A1</t>
  </si>
  <si>
    <t>P0003.C6A2</t>
  </si>
  <si>
    <t>P0003.C6A3</t>
  </si>
  <si>
    <t>P0003.C7A1</t>
  </si>
  <si>
    <t>P0003.C7A2</t>
  </si>
  <si>
    <t>P0003.C8A1</t>
  </si>
  <si>
    <t>P0003.C8A2</t>
  </si>
  <si>
    <t>P0003.C8A3</t>
  </si>
  <si>
    <t>C7A1  Fortalecimiento a la participación  del COPLADEMI en los procesos de planeación y evaluación</t>
  </si>
  <si>
    <t>C5 A1  Actualización de los Instrumentos de Planeación y Programas derivadosderivados.</t>
  </si>
  <si>
    <t>C5 A2  Fortalecimiento del Sistema de Información Estadística y Geográfica (SICAMI)</t>
  </si>
  <si>
    <t>C6A2  Fortalecimiento al seguimiento de los Instrumentos de Planeación</t>
  </si>
  <si>
    <t>P0003.C7A3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</si>
</sst>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&quot; $&quot;#,##0.00&quot; &quot;;&quot;-$&quot;#,##0.00&quot; &quot;;&quot; $-&quot;#&quot; &quot;;@&quot; &quot;"/>
    <numFmt numFmtId="166" formatCode="0.000%"/>
    <numFmt numFmtId="167" formatCode="#,##0.00000000_ ;[Red]\-#,##0.00000000\ "/>
    <numFmt numFmtId="168" formatCode="#,##0.0000"/>
    <numFmt numFmtId="170" formatCode="#,##0.00_ ;[Red]\-#,##0.00\ 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Microsoft Sans Serif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indexed="20"/>
      <name val="Calibri"/>
      <family val="2"/>
    </font>
    <font>
      <sz val="10"/>
      <name val="Century Gothic"/>
      <family val="2"/>
    </font>
    <font>
      <b/>
      <sz val="9"/>
      <name val="Calibri"/>
      <family val="2"/>
      <scheme val="minor"/>
    </font>
    <font>
      <sz val="11"/>
      <color indexed="60"/>
      <name val="Calibri"/>
      <family val="2"/>
    </font>
    <font>
      <sz val="12"/>
      <color theme="1"/>
      <name val="Calibri"/>
      <family val="2"/>
      <scheme val="minor"/>
    </font>
    <font>
      <b/>
      <sz val="11"/>
      <color theme="1"/>
      <name val="Cambria"/>
      <family val="2"/>
      <scheme val="major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color theme="0"/>
      <name val="Calibri"/>
      <family val="2"/>
      <scheme val="minor"/>
    </font>
    <font>
      <sz val="12"/>
      <name val="Calibri"/>
      <family val="2"/>
      <scheme val="minor"/>
    </font>
    <font>
      <sz val="10"/>
      <color rgb="FF00B05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6"/>
      <name val="Calibri"/>
      <family val="2"/>
      <scheme val="minor"/>
    </font>
    <font>
      <i/>
      <sz val="11"/>
      <color theme="0"/>
      <name val="Calibri"/>
      <family val="2"/>
    </font>
    <font>
      <sz val="10"/>
      <name val="Calibri"/>
      <family val="2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48"/>
      <color theme="0"/>
      <name val="Calibri"/>
      <family val="2"/>
      <scheme val="minor"/>
    </font>
    <font>
      <sz val="10"/>
      <color theme="6" tint="-0.499984740745262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0"/>
      <color theme="1"/>
      <name val="Calibri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6" tint="0.39994506668294322"/>
        <bgColor indexed="6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rgb="FF000000"/>
      </patternFill>
    </fill>
    <fill>
      <patternFill patternType="solid">
        <fgColor theme="6" tint="-0.249977111117893"/>
        <bgColor rgb="FF000000"/>
      </patternFill>
    </fill>
    <fill>
      <patternFill patternType="solid">
        <fgColor theme="6" tint="0.59999389629810485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medium">
        <color indexed="64"/>
      </top>
      <bottom/>
      <diagonal/>
    </border>
  </borders>
  <cellStyleXfs count="119">
    <xf numFmtId="0" fontId="0" fillId="0" borderId="0"/>
    <xf numFmtId="44" fontId="1" fillId="0" borderId="0" applyFont="0" applyFill="0" applyBorder="0" applyAlignment="0" applyProtection="0"/>
    <xf numFmtId="0" fontId="6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7" borderId="0" applyNumberFormat="0" applyBorder="0" applyAlignment="0" applyProtection="0"/>
    <xf numFmtId="0" fontId="12" fillId="19" borderId="3" applyNumberFormat="0" applyAlignment="0" applyProtection="0"/>
    <xf numFmtId="0" fontId="12" fillId="19" borderId="3" applyNumberFormat="0" applyAlignment="0" applyProtection="0"/>
    <xf numFmtId="0" fontId="13" fillId="20" borderId="4" applyNumberFormat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24" borderId="0" applyNumberFormat="0" applyBorder="0" applyAlignment="0" applyProtection="0"/>
    <xf numFmtId="0" fontId="16" fillId="10" borderId="3" applyNumberFormat="0" applyAlignment="0" applyProtection="0"/>
    <xf numFmtId="0" fontId="16" fillId="10" borderId="3" applyNumberFormat="0" applyAlignment="0" applyProtection="0"/>
    <xf numFmtId="164" fontId="17" fillId="0" borderId="0" applyFont="0" applyFill="0" applyBorder="0" applyAlignment="0" applyProtection="0"/>
    <xf numFmtId="165" fontId="18" fillId="0" borderId="0"/>
    <xf numFmtId="0" fontId="9" fillId="0" borderId="0"/>
    <xf numFmtId="0" fontId="19" fillId="6" borderId="0" applyNumberFormat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2" fontId="21" fillId="25" borderId="0">
      <alignment horizontal="left" vertical="center"/>
    </xf>
    <xf numFmtId="0" fontId="22" fillId="26" borderId="0" applyNumberFormat="0" applyBorder="0" applyAlignment="0" applyProtection="0"/>
    <xf numFmtId="0" fontId="17" fillId="0" borderId="0"/>
    <xf numFmtId="0" fontId="17" fillId="0" borderId="0"/>
    <xf numFmtId="0" fontId="23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27" borderId="6" applyNumberFormat="0" applyFont="0" applyAlignment="0" applyProtection="0"/>
    <xf numFmtId="0" fontId="9" fillId="2" borderId="1" applyNumberFormat="0" applyFont="0" applyAlignment="0" applyProtection="0"/>
    <xf numFmtId="0" fontId="17" fillId="27" borderId="6" applyNumberFormat="0" applyFont="0" applyAlignment="0" applyProtection="0"/>
    <xf numFmtId="0" fontId="1" fillId="2" borderId="1" applyNumberFormat="0" applyFont="0" applyAlignment="0" applyProtection="0"/>
    <xf numFmtId="0" fontId="9" fillId="2" borderId="1" applyNumberFormat="0" applyFont="0" applyAlignment="0" applyProtection="0"/>
    <xf numFmtId="0" fontId="24" fillId="25" borderId="7">
      <alignment horizontal="left" vertical="center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5" fillId="19" borderId="8" applyNumberFormat="0" applyAlignment="0" applyProtection="0"/>
    <xf numFmtId="0" fontId="25" fillId="19" borderId="8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0" borderId="10" applyNumberFormat="0" applyFill="0" applyAlignment="0" applyProtection="0"/>
    <xf numFmtId="0" fontId="15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</cellStyleXfs>
  <cellXfs count="242">
    <xf numFmtId="0" fontId="0" fillId="0" borderId="0" xfId="0"/>
    <xf numFmtId="40" fontId="7" fillId="3" borderId="2" xfId="0" applyNumberFormat="1" applyFont="1" applyFill="1" applyBorder="1" applyAlignment="1">
      <alignment horizontal="right" vertical="center"/>
    </xf>
    <xf numFmtId="0" fontId="7" fillId="0" borderId="0" xfId="0" applyFont="1" applyBorder="1"/>
    <xf numFmtId="0" fontId="32" fillId="0" borderId="0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4" fillId="0" borderId="0" xfId="0" applyFont="1" applyFill="1"/>
    <xf numFmtId="0" fontId="33" fillId="0" borderId="0" xfId="0" applyFont="1"/>
    <xf numFmtId="0" fontId="34" fillId="3" borderId="0" xfId="0" applyFont="1" applyFill="1" applyBorder="1"/>
    <xf numFmtId="0" fontId="7" fillId="0" borderId="0" xfId="0" applyFont="1" applyFill="1" applyBorder="1"/>
    <xf numFmtId="0" fontId="7" fillId="0" borderId="0" xfId="0" applyFont="1" applyFill="1" applyBorder="1" applyAlignment="1">
      <alignment horizontal="left" vertical="center"/>
    </xf>
    <xf numFmtId="0" fontId="3" fillId="3" borderId="0" xfId="0" applyFont="1" applyFill="1" applyBorder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justify"/>
    </xf>
    <xf numFmtId="0" fontId="8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7" fillId="4" borderId="0" xfId="0" applyFont="1" applyFill="1" applyBorder="1"/>
    <xf numFmtId="0" fontId="7" fillId="3" borderId="0" xfId="0" applyFont="1" applyFill="1" applyBorder="1" applyAlignment="1">
      <alignment horizontal="left" vertical="center"/>
    </xf>
    <xf numFmtId="0" fontId="7" fillId="3" borderId="0" xfId="0" applyFont="1" applyFill="1" applyBorder="1"/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/>
    <xf numFmtId="0" fontId="7" fillId="28" borderId="0" xfId="0" applyFont="1" applyFill="1" applyBorder="1" applyAlignment="1">
      <alignment horizontal="left" vertical="center"/>
    </xf>
    <xf numFmtId="0" fontId="7" fillId="28" borderId="14" xfId="0" applyFont="1" applyFill="1" applyBorder="1" applyAlignment="1">
      <alignment horizontal="left" vertical="center"/>
    </xf>
    <xf numFmtId="0" fontId="7" fillId="28" borderId="14" xfId="0" applyFont="1" applyFill="1" applyBorder="1" applyAlignment="1">
      <alignment horizontal="center" vertical="center"/>
    </xf>
    <xf numFmtId="0" fontId="37" fillId="29" borderId="0" xfId="0" applyFont="1" applyFill="1"/>
    <xf numFmtId="0" fontId="37" fillId="29" borderId="0" xfId="0" applyFont="1" applyFill="1" applyAlignment="1">
      <alignment horizontal="left"/>
    </xf>
    <xf numFmtId="0" fontId="37" fillId="29" borderId="0" xfId="0" applyFont="1" applyFill="1" applyBorder="1"/>
    <xf numFmtId="0" fontId="37" fillId="29" borderId="0" xfId="0" applyFont="1" applyFill="1" applyAlignment="1">
      <alignment horizontal="justify" vertical="center"/>
    </xf>
    <xf numFmtId="4" fontId="37" fillId="29" borderId="0" xfId="0" applyNumberFormat="1" applyFont="1" applyFill="1" applyAlignment="1">
      <alignment horizontal="right" vertical="center"/>
    </xf>
    <xf numFmtId="0" fontId="37" fillId="29" borderId="0" xfId="0" applyFont="1" applyFill="1" applyAlignment="1">
      <alignment horizontal="center" vertical="center"/>
    </xf>
    <xf numFmtId="4" fontId="36" fillId="29" borderId="0" xfId="0" applyNumberFormat="1" applyFont="1" applyFill="1" applyAlignment="1">
      <alignment horizontal="right" vertical="center"/>
    </xf>
    <xf numFmtId="0" fontId="37" fillId="29" borderId="2" xfId="0" applyFont="1" applyFill="1" applyBorder="1" applyAlignment="1">
      <alignment horizontal="justify" vertical="center"/>
    </xf>
    <xf numFmtId="4" fontId="36" fillId="29" borderId="2" xfId="0" applyNumberFormat="1" applyFont="1" applyFill="1" applyBorder="1" applyAlignment="1">
      <alignment horizontal="right" vertical="center"/>
    </xf>
    <xf numFmtId="0" fontId="37" fillId="29" borderId="2" xfId="0" applyFont="1" applyFill="1" applyBorder="1" applyAlignment="1">
      <alignment horizontal="center" vertical="center"/>
    </xf>
    <xf numFmtId="0" fontId="37" fillId="29" borderId="2" xfId="0" applyFont="1" applyFill="1" applyBorder="1" applyAlignment="1">
      <alignment horizontal="justify" vertical="center" wrapText="1"/>
    </xf>
    <xf numFmtId="0" fontId="37" fillId="29" borderId="2" xfId="0" quotePrefix="1" applyFont="1" applyFill="1" applyBorder="1" applyAlignment="1">
      <alignment horizontal="justify" vertical="center"/>
    </xf>
    <xf numFmtId="0" fontId="37" fillId="29" borderId="0" xfId="0" quotePrefix="1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horizontal="justify" vertical="center"/>
    </xf>
    <xf numFmtId="0" fontId="8" fillId="0" borderId="0" xfId="0" applyFont="1" applyFill="1" applyBorder="1" applyAlignment="1">
      <alignment horizontal="justify" vertical="center"/>
    </xf>
    <xf numFmtId="0" fontId="37" fillId="29" borderId="14" xfId="0" applyFont="1" applyFill="1" applyBorder="1" applyAlignment="1">
      <alignment horizontal="justify" vertical="center"/>
    </xf>
    <xf numFmtId="0" fontId="37" fillId="29" borderId="14" xfId="0" applyFont="1" applyFill="1" applyBorder="1"/>
    <xf numFmtId="4" fontId="35" fillId="29" borderId="14" xfId="0" applyNumberFormat="1" applyFont="1" applyFill="1" applyBorder="1" applyAlignment="1">
      <alignment horizontal="right" vertical="center"/>
    </xf>
    <xf numFmtId="0" fontId="37" fillId="29" borderId="14" xfId="0" applyFont="1" applyFill="1" applyBorder="1" applyAlignment="1">
      <alignment horizontal="center" vertical="center"/>
    </xf>
    <xf numFmtId="0" fontId="37" fillId="29" borderId="14" xfId="0" applyFont="1" applyFill="1" applyBorder="1" applyAlignment="1">
      <alignment horizontal="justify" vertical="center" wrapText="1"/>
    </xf>
    <xf numFmtId="0" fontId="7" fillId="29" borderId="14" xfId="0" applyFont="1" applyFill="1" applyBorder="1" applyAlignment="1">
      <alignment horizontal="justify" vertical="center"/>
    </xf>
    <xf numFmtId="0" fontId="37" fillId="0" borderId="0" xfId="0" applyFont="1" applyFill="1" applyBorder="1"/>
    <xf numFmtId="0" fontId="0" fillId="29" borderId="0" xfId="0" applyFont="1" applyFill="1" applyAlignment="1">
      <alignment horizontal="center"/>
    </xf>
    <xf numFmtId="0" fontId="37" fillId="0" borderId="0" xfId="0" applyFont="1" applyBorder="1" applyAlignment="1">
      <alignment vertical="center"/>
    </xf>
    <xf numFmtId="0" fontId="37" fillId="0" borderId="0" xfId="0" applyFont="1" applyAlignment="1">
      <alignment vertical="center"/>
    </xf>
    <xf numFmtId="0" fontId="7" fillId="0" borderId="0" xfId="0" applyFont="1" applyFill="1"/>
    <xf numFmtId="0" fontId="7" fillId="0" borderId="0" xfId="0" applyFont="1"/>
    <xf numFmtId="0" fontId="7" fillId="0" borderId="0" xfId="0" applyNumberFormat="1" applyFont="1"/>
    <xf numFmtId="0" fontId="8" fillId="3" borderId="16" xfId="0" applyFont="1" applyFill="1" applyBorder="1" applyAlignment="1">
      <alignment horizontal="center" vertical="center"/>
    </xf>
    <xf numFmtId="0" fontId="7" fillId="0" borderId="0" xfId="0" quotePrefix="1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1" fontId="7" fillId="3" borderId="0" xfId="0" applyNumberFormat="1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justify" vertical="justify"/>
    </xf>
    <xf numFmtId="40" fontId="34" fillId="3" borderId="0" xfId="0" applyNumberFormat="1" applyFont="1" applyFill="1" applyBorder="1" applyAlignment="1">
      <alignment horizontal="right"/>
    </xf>
    <xf numFmtId="0" fontId="37" fillId="3" borderId="0" xfId="0" applyFont="1" applyFill="1" applyBorder="1"/>
    <xf numFmtId="4" fontId="37" fillId="3" borderId="0" xfId="0" applyNumberFormat="1" applyFont="1" applyFill="1" applyBorder="1"/>
    <xf numFmtId="0" fontId="37" fillId="3" borderId="0" xfId="0" applyFont="1" applyFill="1" applyBorder="1" applyAlignment="1">
      <alignment horizontal="center"/>
    </xf>
    <xf numFmtId="0" fontId="37" fillId="0" borderId="0" xfId="0" applyFont="1" applyBorder="1" applyAlignment="1">
      <alignment horizontal="center" vertical="center"/>
    </xf>
    <xf numFmtId="44" fontId="37" fillId="3" borderId="0" xfId="1" applyFont="1" applyFill="1" applyBorder="1"/>
    <xf numFmtId="0" fontId="7" fillId="3" borderId="0" xfId="0" applyFont="1" applyFill="1" applyBorder="1" applyAlignment="1">
      <alignment horizontal="right"/>
    </xf>
    <xf numFmtId="1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justify" vertical="justify"/>
    </xf>
    <xf numFmtId="0" fontId="7" fillId="0" borderId="0" xfId="0" applyFont="1" applyFill="1" applyBorder="1" applyAlignment="1">
      <alignment horizontal="right"/>
    </xf>
    <xf numFmtId="1" fontId="34" fillId="0" borderId="0" xfId="0" applyNumberFormat="1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justify" vertical="justify"/>
    </xf>
    <xf numFmtId="0" fontId="34" fillId="0" borderId="0" xfId="0" applyFont="1" applyFill="1" applyBorder="1" applyAlignment="1">
      <alignment horizontal="right"/>
    </xf>
    <xf numFmtId="0" fontId="34" fillId="0" borderId="0" xfId="0" applyFont="1" applyFill="1" applyBorder="1"/>
    <xf numFmtId="0" fontId="32" fillId="29" borderId="0" xfId="0" applyFont="1" applyFill="1" applyAlignment="1">
      <alignment horizontal="left"/>
    </xf>
    <xf numFmtId="0" fontId="39" fillId="29" borderId="0" xfId="0" applyFont="1" applyFill="1"/>
    <xf numFmtId="0" fontId="38" fillId="29" borderId="0" xfId="0" applyFont="1" applyFill="1" applyBorder="1"/>
    <xf numFmtId="0" fontId="38" fillId="29" borderId="0" xfId="0" applyFont="1" applyFill="1"/>
    <xf numFmtId="0" fontId="38" fillId="29" borderId="0" xfId="0" applyFont="1" applyFill="1" applyAlignment="1">
      <alignment horizontal="justify" vertical="center"/>
    </xf>
    <xf numFmtId="0" fontId="32" fillId="29" borderId="0" xfId="0" applyFont="1" applyFill="1"/>
    <xf numFmtId="2" fontId="3" fillId="29" borderId="0" xfId="0" applyNumberFormat="1" applyFont="1" applyFill="1" applyAlignment="1">
      <alignment horizontal="justify" vertical="center"/>
    </xf>
    <xf numFmtId="0" fontId="32" fillId="29" borderId="0" xfId="0" applyFont="1" applyFill="1" applyAlignment="1">
      <alignment horizontal="justify" vertical="center"/>
    </xf>
    <xf numFmtId="0" fontId="32" fillId="29" borderId="0" xfId="0" applyFont="1" applyFill="1" applyAlignment="1">
      <alignment horizontal="center" vertical="center"/>
    </xf>
    <xf numFmtId="0" fontId="8" fillId="0" borderId="0" xfId="0" applyFont="1"/>
    <xf numFmtId="0" fontId="32" fillId="0" borderId="0" xfId="0" applyFont="1" applyBorder="1" applyAlignment="1">
      <alignment horizontal="left" vertical="center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left" vertical="center"/>
    </xf>
    <xf numFmtId="0" fontId="5" fillId="3" borderId="0" xfId="0" applyFont="1" applyFill="1" applyBorder="1" applyAlignment="1">
      <alignment horizontal="center" vertical="center"/>
    </xf>
    <xf numFmtId="166" fontId="37" fillId="0" borderId="0" xfId="0" applyNumberFormat="1" applyFont="1" applyBorder="1" applyAlignment="1">
      <alignment vertical="center"/>
    </xf>
    <xf numFmtId="166" fontId="7" fillId="0" borderId="0" xfId="0" applyNumberFormat="1" applyFont="1" applyBorder="1"/>
    <xf numFmtId="166" fontId="37" fillId="0" borderId="0" xfId="0" applyNumberFormat="1" applyFont="1" applyAlignment="1">
      <alignment vertical="center"/>
    </xf>
    <xf numFmtId="166" fontId="37" fillId="3" borderId="0" xfId="0" applyNumberFormat="1" applyFont="1" applyFill="1" applyBorder="1"/>
    <xf numFmtId="166" fontId="37" fillId="29" borderId="0" xfId="0" applyNumberFormat="1" applyFont="1" applyFill="1"/>
    <xf numFmtId="166" fontId="32" fillId="29" borderId="0" xfId="0" applyNumberFormat="1" applyFont="1" applyFill="1"/>
    <xf numFmtId="166" fontId="37" fillId="29" borderId="0" xfId="0" applyNumberFormat="1" applyFont="1" applyFill="1" applyAlignment="1">
      <alignment vertical="center"/>
    </xf>
    <xf numFmtId="40" fontId="8" fillId="31" borderId="0" xfId="0" applyNumberFormat="1" applyFont="1" applyFill="1" applyBorder="1" applyAlignment="1">
      <alignment horizontal="right" vertical="center"/>
    </xf>
    <xf numFmtId="0" fontId="45" fillId="0" borderId="0" xfId="0" applyFont="1" applyFill="1" applyBorder="1"/>
    <xf numFmtId="0" fontId="45" fillId="0" borderId="0" xfId="0" applyFont="1"/>
    <xf numFmtId="0" fontId="34" fillId="0" borderId="0" xfId="0" applyFont="1"/>
    <xf numFmtId="0" fontId="3" fillId="0" borderId="0" xfId="0" applyFont="1"/>
    <xf numFmtId="0" fontId="37" fillId="0" borderId="0" xfId="0" applyFont="1" applyBorder="1" applyAlignment="1">
      <alignment horizontal="center" vertical="center" wrapText="1"/>
    </xf>
    <xf numFmtId="0" fontId="7" fillId="3" borderId="2" xfId="2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justify" vertical="center"/>
    </xf>
    <xf numFmtId="4" fontId="7" fillId="3" borderId="2" xfId="0" applyNumberFormat="1" applyFont="1" applyFill="1" applyBorder="1" applyAlignment="1">
      <alignment horizontal="right" vertical="center"/>
    </xf>
    <xf numFmtId="0" fontId="8" fillId="30" borderId="0" xfId="2" applyFont="1" applyFill="1" applyBorder="1" applyAlignment="1">
      <alignment horizontal="center" vertical="center"/>
    </xf>
    <xf numFmtId="0" fontId="8" fillId="30" borderId="0" xfId="2" applyFont="1" applyFill="1" applyBorder="1" applyAlignment="1">
      <alignment horizontal="justify" vertical="center"/>
    </xf>
    <xf numFmtId="4" fontId="8" fillId="30" borderId="0" xfId="0" applyNumberFormat="1" applyFont="1" applyFill="1" applyBorder="1" applyAlignment="1">
      <alignment horizontal="right" vertical="center"/>
    </xf>
    <xf numFmtId="4" fontId="8" fillId="31" borderId="0" xfId="0" applyNumberFormat="1" applyFont="1" applyFill="1" applyBorder="1" applyAlignment="1">
      <alignment horizontal="right" vertical="center"/>
    </xf>
    <xf numFmtId="0" fontId="3" fillId="32" borderId="0" xfId="0" applyFont="1" applyFill="1" applyBorder="1"/>
    <xf numFmtId="0" fontId="3" fillId="32" borderId="0" xfId="0" applyFont="1" applyFill="1" applyBorder="1" applyAlignment="1">
      <alignment horizontal="left" vertical="center"/>
    </xf>
    <xf numFmtId="0" fontId="42" fillId="32" borderId="0" xfId="0" applyFont="1" applyFill="1" applyBorder="1" applyAlignment="1">
      <alignment horizontal="center" vertical="center"/>
    </xf>
    <xf numFmtId="0" fontId="42" fillId="32" borderId="0" xfId="0" applyFont="1" applyFill="1" applyBorder="1" applyAlignment="1">
      <alignment horizontal="left" vertical="center"/>
    </xf>
    <xf numFmtId="0" fontId="8" fillId="33" borderId="0" xfId="0" applyFont="1" applyFill="1" applyBorder="1" applyAlignment="1">
      <alignment horizontal="justify" vertical="center"/>
    </xf>
    <xf numFmtId="0" fontId="8" fillId="33" borderId="2" xfId="0" applyFont="1" applyFill="1" applyBorder="1" applyAlignment="1">
      <alignment horizontal="justify" vertical="center"/>
    </xf>
    <xf numFmtId="4" fontId="39" fillId="33" borderId="2" xfId="0" applyNumberFormat="1" applyFont="1" applyFill="1" applyBorder="1" applyAlignment="1">
      <alignment horizontal="right" vertical="center"/>
    </xf>
    <xf numFmtId="0" fontId="8" fillId="33" borderId="2" xfId="0" applyFont="1" applyFill="1" applyBorder="1" applyAlignment="1">
      <alignment horizontal="center" vertical="center"/>
    </xf>
    <xf numFmtId="0" fontId="40" fillId="34" borderId="0" xfId="0" applyFont="1" applyFill="1" applyAlignment="1">
      <alignment horizontal="center" vertical="center"/>
    </xf>
    <xf numFmtId="0" fontId="8" fillId="35" borderId="0" xfId="0" applyFont="1" applyFill="1" applyBorder="1" applyAlignment="1">
      <alignment horizontal="justify" vertical="center"/>
    </xf>
    <xf numFmtId="0" fontId="8" fillId="35" borderId="2" xfId="0" applyFont="1" applyFill="1" applyBorder="1" applyAlignment="1">
      <alignment horizontal="justify" vertical="center"/>
    </xf>
    <xf numFmtId="4" fontId="39" fillId="35" borderId="2" xfId="0" applyNumberFormat="1" applyFont="1" applyFill="1" applyBorder="1" applyAlignment="1">
      <alignment horizontal="right" vertical="center"/>
    </xf>
    <xf numFmtId="0" fontId="8" fillId="35" borderId="2" xfId="0" applyFont="1" applyFill="1" applyBorder="1" applyAlignment="1">
      <alignment horizontal="center" vertical="center"/>
    </xf>
    <xf numFmtId="0" fontId="8" fillId="35" borderId="14" xfId="0" applyFont="1" applyFill="1" applyBorder="1" applyAlignment="1">
      <alignment horizontal="justify" vertical="center"/>
    </xf>
    <xf numFmtId="4" fontId="39" fillId="35" borderId="14" xfId="0" applyNumberFormat="1" applyFont="1" applyFill="1" applyBorder="1" applyAlignment="1">
      <alignment horizontal="right" vertical="center"/>
    </xf>
    <xf numFmtId="0" fontId="8" fillId="35" borderId="14" xfId="0" applyFont="1" applyFill="1" applyBorder="1" applyAlignment="1">
      <alignment horizontal="center" vertical="center"/>
    </xf>
    <xf numFmtId="0" fontId="37" fillId="35" borderId="0" xfId="0" applyFont="1" applyFill="1"/>
    <xf numFmtId="166" fontId="37" fillId="35" borderId="0" xfId="0" applyNumberFormat="1" applyFont="1" applyFill="1" applyAlignment="1">
      <alignment vertical="center"/>
    </xf>
    <xf numFmtId="0" fontId="37" fillId="34" borderId="0" xfId="0" applyFont="1" applyFill="1" applyBorder="1"/>
    <xf numFmtId="0" fontId="37" fillId="34" borderId="0" xfId="0" applyFont="1" applyFill="1" applyAlignment="1">
      <alignment horizontal="justify" vertical="center"/>
    </xf>
    <xf numFmtId="0" fontId="37" fillId="34" borderId="0" xfId="0" applyFont="1" applyFill="1"/>
    <xf numFmtId="4" fontId="37" fillId="34" borderId="0" xfId="0" applyNumberFormat="1" applyFont="1" applyFill="1" applyAlignment="1">
      <alignment horizontal="right" vertical="center"/>
    </xf>
    <xf numFmtId="0" fontId="37" fillId="34" borderId="0" xfId="0" applyFont="1" applyFill="1" applyAlignment="1">
      <alignment horizontal="center" vertical="center"/>
    </xf>
    <xf numFmtId="0" fontId="8" fillId="35" borderId="14" xfId="0" applyFont="1" applyFill="1" applyBorder="1" applyAlignment="1">
      <alignment horizontal="justify" vertical="center"/>
    </xf>
    <xf numFmtId="0" fontId="37" fillId="29" borderId="2" xfId="0" applyFont="1" applyFill="1" applyBorder="1" applyAlignment="1">
      <alignment horizontal="center" vertical="center" wrapText="1"/>
    </xf>
    <xf numFmtId="0" fontId="37" fillId="3" borderId="0" xfId="0" applyFont="1" applyFill="1" applyBorder="1" applyAlignment="1">
      <alignment vertical="center"/>
    </xf>
    <xf numFmtId="0" fontId="37" fillId="3" borderId="0" xfId="0" applyFont="1" applyFill="1" applyAlignment="1">
      <alignment vertical="center"/>
    </xf>
    <xf numFmtId="40" fontId="7" fillId="0" borderId="0" xfId="0" applyNumberFormat="1" applyFont="1" applyFill="1" applyBorder="1"/>
    <xf numFmtId="0" fontId="21" fillId="35" borderId="14" xfId="0" applyFont="1" applyFill="1" applyBorder="1" applyAlignment="1">
      <alignment horizontal="justify" vertical="center"/>
    </xf>
    <xf numFmtId="0" fontId="21" fillId="35" borderId="14" xfId="0" applyFont="1" applyFill="1" applyBorder="1" applyAlignment="1">
      <alignment horizontal="center" vertical="center"/>
    </xf>
    <xf numFmtId="40" fontId="7" fillId="3" borderId="0" xfId="0" applyNumberFormat="1" applyFont="1" applyFill="1" applyBorder="1" applyAlignment="1">
      <alignment horizontal="right"/>
    </xf>
    <xf numFmtId="0" fontId="37" fillId="29" borderId="2" xfId="0" applyFont="1" applyFill="1" applyBorder="1" applyAlignment="1">
      <alignment horizontal="left" vertical="top" wrapText="1"/>
    </xf>
    <xf numFmtId="0" fontId="37" fillId="29" borderId="14" xfId="0" applyFont="1" applyFill="1" applyBorder="1" applyAlignment="1">
      <alignment horizontal="justify" vertical="top"/>
    </xf>
    <xf numFmtId="0" fontId="8" fillId="35" borderId="14" xfId="0" applyFont="1" applyFill="1" applyBorder="1" applyAlignment="1">
      <alignment horizontal="justify" vertical="top"/>
    </xf>
    <xf numFmtId="0" fontId="37" fillId="29" borderId="14" xfId="0" applyFont="1" applyFill="1" applyBorder="1" applyAlignment="1">
      <alignment vertical="top"/>
    </xf>
    <xf numFmtId="0" fontId="37" fillId="36" borderId="0" xfId="0" applyFont="1" applyFill="1" applyAlignment="1">
      <alignment horizontal="left"/>
    </xf>
    <xf numFmtId="0" fontId="37" fillId="36" borderId="0" xfId="0" applyFont="1" applyFill="1"/>
    <xf numFmtId="0" fontId="3" fillId="3" borderId="0" xfId="0" applyFont="1" applyFill="1" applyBorder="1" applyAlignment="1">
      <alignment horizontal="justify" vertical="center"/>
    </xf>
    <xf numFmtId="0" fontId="8" fillId="3" borderId="0" xfId="0" applyFont="1" applyFill="1" applyBorder="1" applyAlignment="1">
      <alignment horizontal="justify" vertical="center"/>
    </xf>
    <xf numFmtId="0" fontId="8" fillId="28" borderId="0" xfId="0" applyFont="1" applyFill="1" applyBorder="1" applyAlignment="1">
      <alignment vertical="center"/>
    </xf>
    <xf numFmtId="40" fontId="7" fillId="3" borderId="2" xfId="0" applyNumberFormat="1" applyFont="1" applyFill="1" applyBorder="1" applyAlignment="1">
      <alignment horizontal="center" vertical="center"/>
    </xf>
    <xf numFmtId="0" fontId="47" fillId="36" borderId="17" xfId="0" applyFont="1" applyFill="1" applyBorder="1" applyAlignment="1" applyProtection="1">
      <alignment horizontal="justify" vertical="top"/>
      <protection locked="0"/>
    </xf>
    <xf numFmtId="44" fontId="4" fillId="0" borderId="0" xfId="1" applyFont="1" applyFill="1" applyAlignment="1">
      <alignment horizontal="left"/>
    </xf>
    <xf numFmtId="44" fontId="33" fillId="0" borderId="0" xfId="1" applyFont="1" applyAlignment="1">
      <alignment horizontal="left"/>
    </xf>
    <xf numFmtId="44" fontId="33" fillId="0" borderId="0" xfId="0" applyNumberFormat="1" applyFont="1" applyAlignment="1">
      <alignment horizontal="left"/>
    </xf>
    <xf numFmtId="44" fontId="33" fillId="0" borderId="0" xfId="0" applyNumberFormat="1" applyFont="1"/>
    <xf numFmtId="4" fontId="39" fillId="29" borderId="0" xfId="1" applyNumberFormat="1" applyFont="1" applyFill="1" applyAlignment="1">
      <alignment horizontal="right" vertical="center"/>
    </xf>
    <xf numFmtId="0" fontId="49" fillId="0" borderId="0" xfId="0" applyFont="1" applyFill="1"/>
    <xf numFmtId="2" fontId="7" fillId="0" borderId="0" xfId="0" applyNumberFormat="1" applyFont="1" applyFill="1" applyBorder="1"/>
    <xf numFmtId="4" fontId="7" fillId="3" borderId="0" xfId="0" applyNumberFormat="1" applyFont="1" applyFill="1" applyBorder="1" applyAlignment="1">
      <alignment horizontal="right" vertical="center"/>
    </xf>
    <xf numFmtId="4" fontId="7" fillId="0" borderId="0" xfId="0" applyNumberFormat="1" applyFont="1" applyBorder="1"/>
    <xf numFmtId="0" fontId="8" fillId="0" borderId="0" xfId="0" applyFont="1" applyBorder="1"/>
    <xf numFmtId="0" fontId="34" fillId="0" borderId="0" xfId="0" applyFont="1" applyBorder="1"/>
    <xf numFmtId="44" fontId="46" fillId="0" borderId="0" xfId="1" applyFont="1" applyBorder="1" applyAlignment="1">
      <alignment horizontal="justify" vertical="center"/>
    </xf>
    <xf numFmtId="4" fontId="46" fillId="0" borderId="0" xfId="0" applyNumberFormat="1" applyFont="1" applyBorder="1" applyAlignment="1">
      <alignment horizontal="justify" vertical="center"/>
    </xf>
    <xf numFmtId="2" fontId="46" fillId="0" borderId="0" xfId="0" applyNumberFormat="1" applyFont="1" applyBorder="1" applyAlignment="1">
      <alignment horizontal="justify" vertical="center"/>
    </xf>
    <xf numFmtId="0" fontId="34" fillId="0" borderId="0" xfId="1" applyNumberFormat="1" applyFont="1" applyBorder="1"/>
    <xf numFmtId="4" fontId="34" fillId="0" borderId="0" xfId="0" applyNumberFormat="1" applyFont="1" applyBorder="1"/>
    <xf numFmtId="40" fontId="34" fillId="0" borderId="0" xfId="0" applyNumberFormat="1" applyFont="1" applyBorder="1"/>
    <xf numFmtId="167" fontId="34" fillId="0" borderId="0" xfId="0" applyNumberFormat="1" applyFont="1" applyBorder="1"/>
    <xf numFmtId="0" fontId="3" fillId="0" borderId="0" xfId="0" applyFont="1" applyBorder="1"/>
    <xf numFmtId="4" fontId="8" fillId="0" borderId="0" xfId="0" applyNumberFormat="1" applyFont="1" applyBorder="1"/>
    <xf numFmtId="170" fontId="7" fillId="3" borderId="0" xfId="0" applyNumberFormat="1" applyFont="1" applyFill="1" applyBorder="1"/>
    <xf numFmtId="168" fontId="7" fillId="3" borderId="0" xfId="0" applyNumberFormat="1" applyFont="1" applyFill="1" applyBorder="1" applyAlignment="1">
      <alignment horizontal="right" vertical="center"/>
    </xf>
    <xf numFmtId="168" fontId="8" fillId="3" borderId="0" xfId="0" applyNumberFormat="1" applyFont="1" applyFill="1" applyBorder="1" applyAlignment="1">
      <alignment horizontal="right" vertical="center"/>
    </xf>
    <xf numFmtId="4" fontId="3" fillId="0" borderId="0" xfId="0" applyNumberFormat="1" applyFont="1" applyBorder="1"/>
    <xf numFmtId="44" fontId="7" fillId="0" borderId="0" xfId="1" applyFont="1" applyBorder="1"/>
    <xf numFmtId="44" fontId="8" fillId="0" borderId="0" xfId="1" applyFont="1" applyBorder="1"/>
    <xf numFmtId="4" fontId="8" fillId="0" borderId="0" xfId="0" applyNumberFormat="1" applyFont="1" applyFill="1" applyBorder="1" applyAlignment="1">
      <alignment horizontal="right" vertical="justify"/>
    </xf>
    <xf numFmtId="4" fontId="5" fillId="3" borderId="16" xfId="2" applyNumberFormat="1" applyFont="1" applyFill="1" applyBorder="1" applyAlignment="1">
      <alignment horizontal="right" vertical="center"/>
    </xf>
    <xf numFmtId="4" fontId="5" fillId="0" borderId="0" xfId="2" applyNumberFormat="1" applyFont="1" applyFill="1" applyBorder="1" applyAlignment="1">
      <alignment horizontal="right" vertical="center"/>
    </xf>
    <xf numFmtId="4" fontId="48" fillId="0" borderId="0" xfId="0" applyNumberFormat="1" applyFont="1" applyFill="1" applyBorder="1" applyAlignment="1">
      <alignment vertical="center" wrapText="1"/>
    </xf>
    <xf numFmtId="4" fontId="42" fillId="32" borderId="0" xfId="2" applyNumberFormat="1" applyFont="1" applyFill="1" applyBorder="1" applyAlignment="1">
      <alignment horizontal="right" vertical="center"/>
    </xf>
    <xf numFmtId="4" fontId="4" fillId="0" borderId="2" xfId="0" applyNumberFormat="1" applyFont="1" applyFill="1" applyBorder="1" applyAlignment="1">
      <alignment horizontal="right" vertical="center"/>
    </xf>
    <xf numFmtId="4" fontId="5" fillId="30" borderId="2" xfId="0" applyNumberFormat="1" applyFont="1" applyFill="1" applyBorder="1" applyAlignment="1">
      <alignment horizontal="right" vertical="center"/>
    </xf>
    <xf numFmtId="4" fontId="4" fillId="0" borderId="14" xfId="0" applyNumberFormat="1" applyFont="1" applyFill="1" applyBorder="1" applyAlignment="1">
      <alignment horizontal="right" vertical="center"/>
    </xf>
    <xf numFmtId="4" fontId="5" fillId="30" borderId="0" xfId="0" applyNumberFormat="1" applyFont="1" applyFill="1" applyBorder="1" applyAlignment="1">
      <alignment horizontal="right" vertical="center"/>
    </xf>
    <xf numFmtId="4" fontId="5" fillId="28" borderId="0" xfId="0" applyNumberFormat="1" applyFont="1" applyFill="1" applyBorder="1" applyAlignment="1">
      <alignment horizontal="right" vertical="center"/>
    </xf>
    <xf numFmtId="4" fontId="5" fillId="30" borderId="14" xfId="0" applyNumberFormat="1" applyFont="1" applyFill="1" applyBorder="1" applyAlignment="1">
      <alignment horizontal="right" vertical="center"/>
    </xf>
    <xf numFmtId="4" fontId="4" fillId="30" borderId="2" xfId="0" applyNumberFormat="1" applyFont="1" applyFill="1" applyBorder="1" applyAlignment="1">
      <alignment horizontal="right" vertical="center"/>
    </xf>
    <xf numFmtId="4" fontId="42" fillId="32" borderId="0" xfId="0" applyNumberFormat="1" applyFont="1" applyFill="1" applyBorder="1" applyAlignment="1">
      <alignment horizontal="right" vertical="center"/>
    </xf>
    <xf numFmtId="4" fontId="4" fillId="28" borderId="14" xfId="0" applyNumberFormat="1" applyFont="1" applyFill="1" applyBorder="1" applyAlignment="1">
      <alignment horizontal="right" vertical="center"/>
    </xf>
    <xf numFmtId="4" fontId="5" fillId="30" borderId="15" xfId="0" applyNumberFormat="1" applyFont="1" applyFill="1" applyBorder="1" applyAlignment="1">
      <alignment horizontal="right" vertical="center"/>
    </xf>
    <xf numFmtId="4" fontId="7" fillId="0" borderId="0" xfId="0" applyNumberFormat="1" applyFont="1" applyFill="1" applyBorder="1" applyAlignment="1">
      <alignment horizontal="right"/>
    </xf>
    <xf numFmtId="4" fontId="7" fillId="28" borderId="14" xfId="0" applyNumberFormat="1" applyFont="1" applyFill="1" applyBorder="1" applyAlignment="1">
      <alignment horizontal="right"/>
    </xf>
    <xf numFmtId="0" fontId="50" fillId="3" borderId="0" xfId="0" applyFont="1" applyFill="1" applyBorder="1"/>
    <xf numFmtId="0" fontId="51" fillId="37" borderId="0" xfId="0" applyFont="1" applyFill="1" applyBorder="1" applyAlignment="1">
      <alignment horizontal="center" vertical="center"/>
    </xf>
    <xf numFmtId="0" fontId="51" fillId="37" borderId="0" xfId="0" applyFont="1" applyFill="1" applyBorder="1" applyAlignment="1">
      <alignment horizontal="left" vertical="center"/>
    </xf>
    <xf numFmtId="4" fontId="51" fillId="37" borderId="0" xfId="0" applyNumberFormat="1" applyFont="1" applyFill="1" applyBorder="1" applyAlignment="1">
      <alignment horizontal="right"/>
    </xf>
    <xf numFmtId="4" fontId="52" fillId="0" borderId="0" xfId="0" applyNumberFormat="1" applyFont="1" applyBorder="1"/>
    <xf numFmtId="4" fontId="51" fillId="0" borderId="0" xfId="0" applyNumberFormat="1" applyFont="1" applyBorder="1"/>
    <xf numFmtId="0" fontId="51" fillId="0" borderId="0" xfId="0" applyFont="1" applyBorder="1"/>
    <xf numFmtId="4" fontId="7" fillId="3" borderId="0" xfId="0" applyNumberFormat="1" applyFont="1" applyFill="1" applyBorder="1"/>
    <xf numFmtId="4" fontId="7" fillId="0" borderId="0" xfId="0" applyNumberFormat="1" applyFont="1" applyFill="1" applyBorder="1"/>
    <xf numFmtId="0" fontId="8" fillId="0" borderId="18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40" fontId="34" fillId="3" borderId="0" xfId="0" applyNumberFormat="1" applyFont="1" applyFill="1" applyBorder="1"/>
    <xf numFmtId="0" fontId="53" fillId="38" borderId="0" xfId="0" applyFont="1" applyFill="1" applyBorder="1" applyAlignment="1">
      <alignment horizontal="right" vertical="center"/>
    </xf>
    <xf numFmtId="0" fontId="5" fillId="28" borderId="0" xfId="0" applyFont="1" applyFill="1" applyBorder="1" applyAlignment="1">
      <alignment vertical="center"/>
    </xf>
    <xf numFmtId="0" fontId="8" fillId="31" borderId="13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28" borderId="0" xfId="0" applyFont="1" applyFill="1" applyBorder="1" applyAlignment="1">
      <alignment horizontal="right" vertical="justify" wrapText="1"/>
    </xf>
    <xf numFmtId="0" fontId="8" fillId="28" borderId="0" xfId="0" applyFont="1" applyFill="1" applyBorder="1" applyAlignment="1">
      <alignment horizontal="center" vertical="center" wrapText="1"/>
    </xf>
    <xf numFmtId="0" fontId="8" fillId="28" borderId="0" xfId="0" applyFont="1" applyFill="1" applyBorder="1" applyAlignment="1">
      <alignment horizontal="center" vertical="center"/>
    </xf>
    <xf numFmtId="0" fontId="8" fillId="31" borderId="0" xfId="2" applyFont="1" applyFill="1" applyBorder="1" applyAlignment="1">
      <alignment horizontal="left" vertical="center"/>
    </xf>
    <xf numFmtId="0" fontId="41" fillId="0" borderId="0" xfId="0" applyFont="1" applyBorder="1" applyAlignment="1">
      <alignment horizontal="center" vertical="center" wrapText="1"/>
    </xf>
    <xf numFmtId="0" fontId="3" fillId="32" borderId="0" xfId="0" applyFont="1" applyFill="1" applyBorder="1" applyAlignment="1">
      <alignment horizontal="center" vertical="center" wrapText="1"/>
    </xf>
    <xf numFmtId="0" fontId="5" fillId="28" borderId="0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7" fillId="0" borderId="0" xfId="0" quotePrefix="1" applyFont="1" applyFill="1" applyBorder="1" applyAlignment="1">
      <alignment horizontal="left" vertical="center" wrapText="1"/>
    </xf>
    <xf numFmtId="0" fontId="5" fillId="28" borderId="0" xfId="0" applyFont="1" applyFill="1" applyBorder="1" applyAlignment="1">
      <alignment horizontal="left" vertical="center"/>
    </xf>
    <xf numFmtId="0" fontId="42" fillId="32" borderId="0" xfId="0" applyFont="1" applyFill="1" applyBorder="1" applyAlignment="1">
      <alignment horizontal="left" vertical="center"/>
    </xf>
    <xf numFmtId="0" fontId="39" fillId="0" borderId="0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 vertical="center" wrapText="1"/>
    </xf>
    <xf numFmtId="0" fontId="44" fillId="0" borderId="0" xfId="0" applyFont="1" applyBorder="1" applyAlignment="1">
      <alignment horizontal="center" vertical="center" wrapText="1"/>
    </xf>
    <xf numFmtId="0" fontId="3" fillId="32" borderId="0" xfId="0" applyFont="1" applyFill="1" applyBorder="1" applyAlignment="1">
      <alignment horizontal="center" vertical="center"/>
    </xf>
    <xf numFmtId="4" fontId="3" fillId="32" borderId="0" xfId="0" applyNumberFormat="1" applyFont="1" applyFill="1" applyBorder="1" applyAlignment="1">
      <alignment horizontal="center" vertical="justify" wrapText="1"/>
    </xf>
    <xf numFmtId="0" fontId="37" fillId="29" borderId="2" xfId="0" applyFont="1" applyFill="1" applyBorder="1" applyAlignment="1">
      <alignment horizontal="justify" vertical="center"/>
    </xf>
    <xf numFmtId="0" fontId="8" fillId="33" borderId="2" xfId="0" applyFont="1" applyFill="1" applyBorder="1" applyAlignment="1">
      <alignment horizontal="justify" vertical="center"/>
    </xf>
    <xf numFmtId="0" fontId="8" fillId="35" borderId="14" xfId="0" applyFont="1" applyFill="1" applyBorder="1" applyAlignment="1">
      <alignment horizontal="justify" vertical="center"/>
    </xf>
    <xf numFmtId="0" fontId="8" fillId="35" borderId="2" xfId="0" applyFont="1" applyFill="1" applyBorder="1" applyAlignment="1">
      <alignment horizontal="justify" vertical="center"/>
    </xf>
    <xf numFmtId="0" fontId="40" fillId="34" borderId="0" xfId="0" applyFont="1" applyFill="1" applyAlignment="1">
      <alignment horizontal="center" vertical="center"/>
    </xf>
    <xf numFmtId="0" fontId="0" fillId="34" borderId="0" xfId="0" applyFont="1" applyFill="1" applyAlignment="1">
      <alignment horizontal="center"/>
    </xf>
    <xf numFmtId="0" fontId="40" fillId="34" borderId="0" xfId="0" applyFont="1" applyFill="1" applyBorder="1" applyAlignment="1">
      <alignment horizontal="center" vertical="center"/>
    </xf>
    <xf numFmtId="4" fontId="40" fillId="34" borderId="0" xfId="0" applyNumberFormat="1" applyFont="1" applyFill="1" applyAlignment="1">
      <alignment horizontal="center" vertical="center"/>
    </xf>
  </cellXfs>
  <cellStyles count="119">
    <cellStyle name="20% - Énfasis1 2" xfId="3"/>
    <cellStyle name="20% - Énfasis2 2" xfId="4"/>
    <cellStyle name="20% - Énfasis3 2" xfId="5"/>
    <cellStyle name="20% - Énfasis4 2" xfId="6"/>
    <cellStyle name="20% - Énfasis5 2" xfId="7"/>
    <cellStyle name="20% - Énfasis6 2" xfId="8"/>
    <cellStyle name="40% - Énfasis1 2" xfId="9"/>
    <cellStyle name="40% - Énfasis2 2" xfId="10"/>
    <cellStyle name="40% - Énfasis3 2" xfId="11"/>
    <cellStyle name="40% - Énfasis4 2" xfId="12"/>
    <cellStyle name="40% - Énfasis5 2" xfId="13"/>
    <cellStyle name="40% - Énfasis6 2" xfId="14"/>
    <cellStyle name="60% - Énfasis1 2" xfId="15"/>
    <cellStyle name="60% - Énfasis2 2" xfId="16"/>
    <cellStyle name="60% - Énfasis3 2" xfId="17"/>
    <cellStyle name="60% - Énfasis4 2" xfId="18"/>
    <cellStyle name="60% - Énfasis5 2" xfId="19"/>
    <cellStyle name="60% - Énfasis6 2" xfId="20"/>
    <cellStyle name="Buena 2" xfId="21"/>
    <cellStyle name="Cálculo 2" xfId="22"/>
    <cellStyle name="Cálculo 2 2" xfId="23"/>
    <cellStyle name="Celda de comprobación 2" xfId="24"/>
    <cellStyle name="Celda vinculada 2" xfId="25"/>
    <cellStyle name="Celda vinculada 2 2" xfId="26"/>
    <cellStyle name="Celda vinculada 2 2 2" xfId="27"/>
    <cellStyle name="Celda vinculada 2 3" xfId="28"/>
    <cellStyle name="Celda vinculada 2 3 2" xfId="29"/>
    <cellStyle name="Celda vinculada 2 4" xfId="30"/>
    <cellStyle name="Encabezado 4 2" xfId="31"/>
    <cellStyle name="Énfasis1 2" xfId="32"/>
    <cellStyle name="Énfasis2 2" xfId="33"/>
    <cellStyle name="Énfasis3 2" xfId="34"/>
    <cellStyle name="Énfasis4 2" xfId="35"/>
    <cellStyle name="Énfasis5 2" xfId="36"/>
    <cellStyle name="Énfasis6 2" xfId="37"/>
    <cellStyle name="Entrada 2" xfId="38"/>
    <cellStyle name="Entrada 2 2" xfId="39"/>
    <cellStyle name="Euro" xfId="40"/>
    <cellStyle name="Excel Built-in Currency" xfId="41"/>
    <cellStyle name="Excel Built-in Normal" xfId="42"/>
    <cellStyle name="Incorrecto 2" xfId="43"/>
    <cellStyle name="Millares 2" xfId="44"/>
    <cellStyle name="Millares 2 2" xfId="45"/>
    <cellStyle name="Millares 2 2 2" xfId="46"/>
    <cellStyle name="Millares 2 3" xfId="47"/>
    <cellStyle name="Millares 3" xfId="48"/>
    <cellStyle name="Millares 3 2" xfId="49"/>
    <cellStyle name="Millares 3 2 2" xfId="50"/>
    <cellStyle name="Millares 3 3" xfId="51"/>
    <cellStyle name="Millares 4" xfId="52"/>
    <cellStyle name="Millares 4 2" xfId="53"/>
    <cellStyle name="Millares 5" xfId="54"/>
    <cellStyle name="Millares 5 2" xfId="55"/>
    <cellStyle name="Millares 6" xfId="56"/>
    <cellStyle name="Moneda" xfId="1" builtinId="4"/>
    <cellStyle name="Moneda 10" xfId="57"/>
    <cellStyle name="Moneda 10 2" xfId="58"/>
    <cellStyle name="Moneda 2" xfId="59"/>
    <cellStyle name="Moneda 2 10" xfId="60"/>
    <cellStyle name="Moneda 2 2" xfId="61"/>
    <cellStyle name="Moneda 2 2 2" xfId="62"/>
    <cellStyle name="Moneda 2 3" xfId="63"/>
    <cellStyle name="Moneda 2 3 2" xfId="64"/>
    <cellStyle name="Moneda 2 4" xfId="65"/>
    <cellStyle name="Moneda 2 4 2" xfId="66"/>
    <cellStyle name="Moneda 2 5" xfId="67"/>
    <cellStyle name="Moneda 2 5 2" xfId="68"/>
    <cellStyle name="Moneda 2 6" xfId="69"/>
    <cellStyle name="Moneda 2 6 2" xfId="70"/>
    <cellStyle name="Moneda 2 7" xfId="71"/>
    <cellStyle name="Moneda 2 7 2" xfId="72"/>
    <cellStyle name="Moneda 2 8" xfId="73"/>
    <cellStyle name="Moneda 2 8 2" xfId="74"/>
    <cellStyle name="Moneda 2 9" xfId="75"/>
    <cellStyle name="Moneda 2 9 2" xfId="76"/>
    <cellStyle name="Moneda 3" xfId="77"/>
    <cellStyle name="Moneda 3 2" xfId="78"/>
    <cellStyle name="Moneda 3 2 2" xfId="79"/>
    <cellStyle name="Moneda 3 3" xfId="80"/>
    <cellStyle name="Moneda 4" xfId="81"/>
    <cellStyle name="Moneda 4 2" xfId="82"/>
    <cellStyle name="Moneda 4 2 2" xfId="83"/>
    <cellStyle name="Moneda 4 3" xfId="84"/>
    <cellStyle name="Monthly Totals" xfId="85"/>
    <cellStyle name="Neutral 2" xfId="86"/>
    <cellStyle name="Normal" xfId="0" builtinId="0"/>
    <cellStyle name="Normal 10" xfId="87"/>
    <cellStyle name="Normal 11" xfId="88"/>
    <cellStyle name="Normal 13" xfId="89"/>
    <cellStyle name="Normal 2" xfId="2"/>
    <cellStyle name="Normal 2 2" xfId="90"/>
    <cellStyle name="Normal 2 3" xfId="91"/>
    <cellStyle name="Normal 2 4" xfId="92"/>
    <cellStyle name="Normal 3" xfId="93"/>
    <cellStyle name="Normal 3 2" xfId="94"/>
    <cellStyle name="Normal 4" xfId="95"/>
    <cellStyle name="Normal 5" xfId="96"/>
    <cellStyle name="Normal 6" xfId="97"/>
    <cellStyle name="Normal 7" xfId="98"/>
    <cellStyle name="Normal 8" xfId="99"/>
    <cellStyle name="Normal 9" xfId="100"/>
    <cellStyle name="Notas 2" xfId="101"/>
    <cellStyle name="Notas 2 2" xfId="102"/>
    <cellStyle name="Notas 2 3" xfId="103"/>
    <cellStyle name="Notas 3" xfId="104"/>
    <cellStyle name="Notas 3 2" xfId="105"/>
    <cellStyle name="Page Title Bar" xfId="106"/>
    <cellStyle name="Porcentual 2" xfId="107"/>
    <cellStyle name="Porcentual 3" xfId="108"/>
    <cellStyle name="Salida 2" xfId="109"/>
    <cellStyle name="Salida 2 2" xfId="110"/>
    <cellStyle name="Texto de advertencia 2" xfId="111"/>
    <cellStyle name="Texto explicativo 2" xfId="112"/>
    <cellStyle name="Título 1 2" xfId="113"/>
    <cellStyle name="Título 2 2" xfId="114"/>
    <cellStyle name="Título 3 2" xfId="115"/>
    <cellStyle name="Título 4" xfId="116"/>
    <cellStyle name="Total 2" xfId="117"/>
    <cellStyle name="Total 2 2" xfId="118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1207344</xdr:colOff>
      <xdr:row>0</xdr:row>
      <xdr:rowOff>186370</xdr:rowOff>
    </xdr:from>
    <xdr:to>
      <xdr:col>3</xdr:col>
      <xdr:colOff>2134995</xdr:colOff>
      <xdr:row>0</xdr:row>
      <xdr:rowOff>806803</xdr:rowOff>
    </xdr:to>
    <xdr:pic>
      <xdr:nvPicPr>
        <xdr:cNvPr id="12" name="11 Imagen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31299" y="186370"/>
          <a:ext cx="927651" cy="6204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275875</xdr:colOff>
      <xdr:row>0</xdr:row>
      <xdr:rowOff>88687</xdr:rowOff>
    </xdr:from>
    <xdr:to>
      <xdr:col>2</xdr:col>
      <xdr:colOff>1203526</xdr:colOff>
      <xdr:row>3</xdr:row>
      <xdr:rowOff>172256</xdr:rowOff>
    </xdr:to>
    <xdr:pic>
      <xdr:nvPicPr>
        <xdr:cNvPr id="2" name="11 Imagen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71875" y="88687"/>
          <a:ext cx="927651" cy="79794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476249</xdr:colOff>
      <xdr:row>0</xdr:row>
      <xdr:rowOff>71438</xdr:rowOff>
    </xdr:from>
    <xdr:to>
      <xdr:col>12</xdr:col>
      <xdr:colOff>1401518</xdr:colOff>
      <xdr:row>4</xdr:row>
      <xdr:rowOff>52388</xdr:rowOff>
    </xdr:to>
    <xdr:pic>
      <xdr:nvPicPr>
        <xdr:cNvPr id="4" name="11 Imagen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50968" y="71438"/>
          <a:ext cx="925269" cy="8858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342900</xdr:colOff>
      <xdr:row>0</xdr:row>
      <xdr:rowOff>133350</xdr:rowOff>
    </xdr:from>
    <xdr:to>
      <xdr:col>18</xdr:col>
      <xdr:colOff>1733550</xdr:colOff>
      <xdr:row>4</xdr:row>
      <xdr:rowOff>123825</xdr:rowOff>
    </xdr:to>
    <xdr:pic>
      <xdr:nvPicPr>
        <xdr:cNvPr id="2" name="11 Imagen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049125" y="133350"/>
          <a:ext cx="1390650" cy="8953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ersonal-1\AppData\Local\Microsoft\Windows\INetCache\IE\4SM1DYDT\Descargas\Users\caguilarov\Desktop\Presupuestos\MUNICIPIO%202016\R.RRAZOFE\ARCHIVOS%20INVERSIONES\RAMO%2033\2013\FII%20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ersonal-1\AppData\Local\Microsoft\Windows\INetCache\IE\4SM1DYDT\Descargas\Users\caguilarov\Desktop\Presupuestos\MUNICIPIO%202016\MUNICIPIO%202016\1000%20R.%20H.%20Hoja%20de%20trabaj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ersonal-1\AppData\Local\Microsoft\Windows\INetCache\IE\4SM1DYDT\Descargas\Users\caguilarov\Desktop\Presupuestos\MUNICIPIO%202016\ARCHIVOS%20INVERSIONES\RAMO%2033\2013\FII%20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ersonal-1\AppData\Local\Microsoft\Windows\INetCache\IE\4SM1DYDT\Descargas\Users\caguilarov\Desktop\Presupuestos\MUNICIPIO%202016\inf%20direc%202013%20nocturno\CEDULA%20DE%20OBR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SMENDEZRA\Documents\Archivos%20DUC_2018\PRESUPUESTO-18\1RA%20MODI18\IMPLAN-PPTO18-1raMod.1501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ATOS"/>
      <sheetName val="CEDULA"/>
      <sheetName val="001"/>
      <sheetName val="002"/>
      <sheetName val="003"/>
      <sheetName val="004"/>
      <sheetName val="006"/>
      <sheetName val="007"/>
      <sheetName val="009"/>
      <sheetName val="010"/>
      <sheetName val="011"/>
      <sheetName val="012"/>
      <sheetName val="013"/>
      <sheetName val="014"/>
      <sheetName val="016"/>
      <sheetName val="017"/>
      <sheetName val="018"/>
      <sheetName val="019"/>
      <sheetName val="020"/>
      <sheetName val="SUPCAL-001"/>
      <sheetName val="021"/>
      <sheetName val="022"/>
      <sheetName val="024"/>
      <sheetName val="025"/>
      <sheetName val="026"/>
      <sheetName val="027"/>
      <sheetName val="028"/>
      <sheetName val="FFM-13-029"/>
      <sheetName val="030"/>
      <sheetName val="031"/>
      <sheetName val="032"/>
      <sheetName val="033"/>
      <sheetName val="FFM-13-034"/>
      <sheetName val="035"/>
      <sheetName val="FFM-13-036"/>
      <sheetName val="037"/>
      <sheetName val="038"/>
      <sheetName val="Hoja3"/>
      <sheetName val="039"/>
      <sheetName val="040"/>
      <sheetName val="041"/>
      <sheetName val="042"/>
      <sheetName val="043"/>
      <sheetName val="044"/>
      <sheetName val="SUPCAL-13-002"/>
      <sheetName val="045"/>
      <sheetName val="046"/>
      <sheetName val="047"/>
      <sheetName val="048"/>
      <sheetName val="049"/>
      <sheetName val="050"/>
      <sheetName val="051"/>
      <sheetName val="052"/>
      <sheetName val="053"/>
      <sheetName val="054"/>
      <sheetName val="055"/>
      <sheetName val="056"/>
      <sheetName val="057"/>
      <sheetName val="058"/>
      <sheetName val="059"/>
      <sheetName val="060"/>
      <sheetName val="061"/>
      <sheetName val="062"/>
      <sheetName val="063"/>
      <sheetName val="064"/>
      <sheetName val="065"/>
      <sheetName val="066"/>
      <sheetName val="067"/>
      <sheetName val="068"/>
      <sheetName val="069"/>
      <sheetName val="070"/>
      <sheetName val="071"/>
      <sheetName val="072"/>
      <sheetName val="073"/>
      <sheetName val="074"/>
      <sheetName val="075"/>
      <sheetName val="076"/>
      <sheetName val="078"/>
      <sheetName val="079"/>
      <sheetName val="080"/>
      <sheetName val="081"/>
      <sheetName val="082"/>
      <sheetName val="083"/>
      <sheetName val="084"/>
      <sheetName val="085"/>
      <sheetName val="086"/>
      <sheetName val="087"/>
      <sheetName val="088"/>
      <sheetName val="089"/>
      <sheetName val="090"/>
      <sheetName val="091"/>
      <sheetName val="092"/>
      <sheetName val="093"/>
      <sheetName val="094"/>
      <sheetName val="FFM-SUPCAL-010"/>
      <sheetName val="enfermeria"/>
      <sheetName val="SUPCAL-006"/>
      <sheetName val="SUPCAL-007"/>
      <sheetName val="SUPCAL-005"/>
      <sheetName val="SUPCAL-004"/>
      <sheetName val="SUPCL003"/>
      <sheetName val="SUPCAL-009"/>
      <sheetName val="SUPCAL-008"/>
      <sheetName val="101"/>
      <sheetName val="102"/>
      <sheetName val="095"/>
      <sheetName val="096"/>
      <sheetName val="097"/>
      <sheetName val="SUPCAL-012"/>
      <sheetName val="SUPCAL-013"/>
      <sheetName val="SUPCAL-011"/>
      <sheetName val="103"/>
      <sheetName val="098"/>
      <sheetName val="Hoja1"/>
      <sheetName val="ISM-13-017"/>
      <sheetName val="Informe"/>
      <sheetName val="SANCIONES"/>
      <sheetName val="Hoja4"/>
    </sheetNames>
    <sheetDataSet>
      <sheetData sheetId="0">
        <row r="2">
          <cell r="A2" t="str">
            <v>ADOLFO ARAUJO URESTI</v>
          </cell>
        </row>
        <row r="3">
          <cell r="A3" t="str">
            <v>ADELA GALLARDO MARTINEZ</v>
          </cell>
        </row>
        <row r="4">
          <cell r="A4" t="str">
            <v>ADELINA OLIMPIA RODRIGUEZ LUNA</v>
          </cell>
        </row>
        <row r="5">
          <cell r="A5" t="str">
            <v>ADOLFO MOSQUEDA  LABRA</v>
          </cell>
        </row>
        <row r="6">
          <cell r="A6" t="str">
            <v>ADRIAN BORJA QUINTANAR</v>
          </cell>
        </row>
        <row r="7">
          <cell r="A7" t="str">
            <v>ALBERTO JOSE VILLAFUERTE VILLEGAS</v>
          </cell>
        </row>
        <row r="8">
          <cell r="A8" t="str">
            <v>ALBERTO SANCHEZ VACA</v>
          </cell>
        </row>
        <row r="9">
          <cell r="A9" t="str">
            <v>ALEJANDRO CALDERON RAMIREZ</v>
          </cell>
        </row>
        <row r="10">
          <cell r="A10" t="str">
            <v>ALEJANDRO DANTE GARCIA HURTADO</v>
          </cell>
        </row>
        <row r="11">
          <cell r="A11" t="str">
            <v>ALEJANDRO VALERO MORALES</v>
          </cell>
        </row>
        <row r="12">
          <cell r="A12" t="str">
            <v>ALFONSO ORTEGA DE MONTELLANO</v>
          </cell>
        </row>
        <row r="13">
          <cell r="A13" t="str">
            <v>ALFREDO GABRIEL MARTINEZ GALVEZ</v>
          </cell>
        </row>
        <row r="14">
          <cell r="A14" t="str">
            <v>ALINCOPS, S.A. DE C.V.</v>
          </cell>
        </row>
        <row r="15">
          <cell r="A15" t="str">
            <v>ALP SOLUCIONES CONSTRUCTIVAS SA DE CV</v>
          </cell>
        </row>
        <row r="16">
          <cell r="A16" t="str">
            <v>ALTO RELIEVE DISEÑO Y CONSTRUCCION S.A DE C.V.</v>
          </cell>
        </row>
        <row r="17">
          <cell r="A17" t="str">
            <v>ANDEXCON, S.A. DE C.V.</v>
          </cell>
        </row>
        <row r="18">
          <cell r="A18" t="str">
            <v>ANTARES CONSULTORES EN INGENERIA, S.C.</v>
          </cell>
        </row>
        <row r="19">
          <cell r="A19" t="str">
            <v>ANTONIA MARES</v>
          </cell>
        </row>
        <row r="20">
          <cell r="A20" t="str">
            <v>ANTONIO SANCHEZ GALVAN</v>
          </cell>
        </row>
        <row r="21">
          <cell r="A21" t="str">
            <v>ARACELI CAMPOS CORTES</v>
          </cell>
        </row>
        <row r="22">
          <cell r="A22" t="str">
            <v>ARKONSA PROYECTOS CONSTRUCCIÓN, S.A. DE C.V.</v>
          </cell>
        </row>
        <row r="23">
          <cell r="A23" t="str">
            <v>ARNOLDO CARDENAS LARIOS</v>
          </cell>
        </row>
        <row r="24">
          <cell r="A24" t="str">
            <v>ARQUITECTURA PROYECTOS,CONTRUCCIONES Y CONSULTORIA URBANO AMBIENTAL S.A DE C.V.</v>
          </cell>
        </row>
        <row r="25">
          <cell r="A25" t="str">
            <v>ARQUITECTURA Y PROYECTOS SALDAÑA, S.A. DE C.V.</v>
          </cell>
        </row>
        <row r="26">
          <cell r="A26" t="str">
            <v>ARRENDADORA Y COSTRUCTORA MAYA S.A DE C.V.</v>
          </cell>
        </row>
        <row r="27">
          <cell r="A27" t="str">
            <v>ARSEAL CONSTRUTORA Y COMERCIALIZADORA, S.A. DE C.V.</v>
          </cell>
        </row>
        <row r="28">
          <cell r="A28" t="str">
            <v>ARTURO NUÑEZ SERRANO</v>
          </cell>
        </row>
        <row r="29">
          <cell r="A29" t="str">
            <v>ARTURO ORTIZ STRUCK</v>
          </cell>
        </row>
        <row r="30">
          <cell r="A30" t="str">
            <v>ASTUDILLO ESPECIALISTA S.A. DE C.V.</v>
          </cell>
        </row>
        <row r="31">
          <cell r="A31" t="str">
            <v>BASALTICA DEL CENTRO SA DE CV</v>
          </cell>
        </row>
        <row r="32">
          <cell r="A32" t="str">
            <v>BUSQUETS SERVICIOS EN PROYECTOS S.A. DE C.V.</v>
          </cell>
        </row>
        <row r="33">
          <cell r="A33" t="str">
            <v>CONSTRUCCION EN ACERO Y EDIFICACION SA DE CV</v>
          </cell>
        </row>
        <row r="34">
          <cell r="A34" t="str">
            <v>CALHER CONSTRUCCIONES, S.A. DE C.V.</v>
          </cell>
        </row>
        <row r="35">
          <cell r="A35" t="str">
            <v>CAROLINA MENDOZA MARMOLEJO</v>
          </cell>
        </row>
        <row r="36">
          <cell r="A36" t="str">
            <v>CECILIA IRETA MORENO</v>
          </cell>
        </row>
        <row r="37">
          <cell r="A37" t="str">
            <v>CEHO CONSTRUCCIONES E INMOBILIARIA SA DE CV</v>
          </cell>
        </row>
        <row r="38">
          <cell r="A38" t="str">
            <v>CERCO CONSTRUCCIONES Y DESARROLLOS SA DE CV</v>
          </cell>
        </row>
        <row r="39">
          <cell r="A39" t="str">
            <v>CIREGC, S.A. DE C.V.</v>
          </cell>
        </row>
        <row r="40">
          <cell r="A40" t="str">
            <v>CIVILMEX TERRACERIAS SA DE CV</v>
          </cell>
        </row>
        <row r="41">
          <cell r="A41" t="str">
            <v>CIVIME SA DE CV</v>
          </cell>
        </row>
        <row r="42">
          <cell r="A42" t="str">
            <v>CISNEROS RAMIREZ S.A. DE C.V.</v>
          </cell>
        </row>
        <row r="43">
          <cell r="A43" t="str">
            <v>CLAUDIA MAGDALENA VILLALPANDO GONZALEZ</v>
          </cell>
        </row>
        <row r="44">
          <cell r="A44" t="str">
            <v>COMERCIALIZADORA KROMAR, S.A DE C.V.</v>
          </cell>
        </row>
        <row r="45">
          <cell r="A45" t="str">
            <v>COMPACTO DEL CENTRO S.A DE C.V.</v>
          </cell>
        </row>
        <row r="46">
          <cell r="A46" t="str">
            <v>CONARTEC, S.A. DE C.V.</v>
          </cell>
        </row>
        <row r="47">
          <cell r="A47" t="str">
            <v>CONSORCIO CONSTRUCTOR MAYA, S.A. DE C.V.</v>
          </cell>
        </row>
        <row r="48">
          <cell r="A48" t="str">
            <v>CONSORCIO DE CONSTRUCCION Y URBANIZACION, S.A. DE C.V.</v>
          </cell>
        </row>
        <row r="49">
          <cell r="A49" t="str">
            <v>CONSORCIO ELECTRICO OMEGA, S.A. DE C.V.</v>
          </cell>
        </row>
        <row r="50">
          <cell r="A50" t="str">
            <v>CONSORCIO DE LA CONTRUCCION AGUILA S.A DE C.V.</v>
          </cell>
        </row>
        <row r="51">
          <cell r="A51" t="str">
            <v>CONSORCIO URBANIZADOR ARECO, S.A. DE C.V.</v>
          </cell>
        </row>
        <row r="52">
          <cell r="A52" t="str">
            <v>CONSTRUCCIONES ABASOLO, S.A. DE C.V.</v>
          </cell>
        </row>
        <row r="53">
          <cell r="A53" t="str">
            <v>CONSTRUCCIONES COLIBRI S.A DE C.V. ( ERNESTO ALFARO RAMIREZ )</v>
          </cell>
        </row>
        <row r="54">
          <cell r="A54" t="str">
            <v>CONSTRUCCIONES DEL RINCON, S.A. DE C.V.</v>
          </cell>
        </row>
        <row r="55">
          <cell r="A55" t="str">
            <v>CONSTRUCCIONES GOMEZ LOZANO, S.A. DE C.V.</v>
          </cell>
        </row>
        <row r="56">
          <cell r="A56" t="str">
            <v>CONSTRUCCIONES HERMANOS SA DE CV</v>
          </cell>
        </row>
        <row r="57">
          <cell r="A57" t="str">
            <v>CONSTRUCCIONES JUGARCA, S.A. DE C.V.</v>
          </cell>
        </row>
        <row r="58">
          <cell r="A58" t="str">
            <v>CONSTRUCCIONES SILAO, S.A. DE C.V.</v>
          </cell>
        </row>
        <row r="59">
          <cell r="A59" t="str">
            <v>CONSTRUCCIONES Y URBANIZACIONES HIDALGO S.A DE C.V.</v>
          </cell>
        </row>
        <row r="60">
          <cell r="A60" t="str">
            <v>CONSTRUCIONES ARECO, S.A. DE C.V.</v>
          </cell>
        </row>
        <row r="61">
          <cell r="A61" t="str">
            <v>CONSTRUCIONES DE CANCHAS DEPORTIVAS S.A DE C.V.</v>
          </cell>
        </row>
        <row r="62">
          <cell r="A62" t="str">
            <v>CONSTRUCCION Y DESARROLLO CIVIL, S.A. DE C.V.</v>
          </cell>
        </row>
        <row r="63">
          <cell r="A63" t="str">
            <v>CONSTRUCTOR ALAZAN, S.A DE C.V.</v>
          </cell>
        </row>
        <row r="64">
          <cell r="A64" t="str">
            <v>CONSTRUCTORA ALLIEN SA DE CV</v>
          </cell>
        </row>
        <row r="65">
          <cell r="A65" t="str">
            <v>CONSTRUCTORA ARMS, S.A. DE C.V.</v>
          </cell>
        </row>
        <row r="66">
          <cell r="A66" t="str">
            <v>CONSTRUCTORA CHALOP S.A. DE C.V.</v>
          </cell>
        </row>
        <row r="67">
          <cell r="A67" t="str">
            <v>CONSTRUCTORA CIFSA S.A DE C.V.</v>
          </cell>
        </row>
        <row r="68">
          <cell r="A68" t="str">
            <v>CONSTRUCTORA E INMOBILIARIA NOVI S.A. DE C.V.</v>
          </cell>
        </row>
        <row r="69">
          <cell r="A69" t="str">
            <v>CONSTRUCTORA ERSO, S.A. DE C.V.</v>
          </cell>
        </row>
        <row r="70">
          <cell r="A70" t="str">
            <v>CONSTRUCTORA GAF S.A DE C.V.</v>
          </cell>
        </row>
        <row r="71">
          <cell r="A71" t="str">
            <v>CONSTRUCTORA MALBRI, S.A. DE C.V.</v>
          </cell>
        </row>
        <row r="72">
          <cell r="A72" t="str">
            <v>CONSTRUCTORA MULTIMODAL DE IRAPUATO, S.A DE C.V.</v>
          </cell>
        </row>
        <row r="73">
          <cell r="A73" t="str">
            <v>CONSTRUCTORA STRAWBERRY, S.A. DE C.V.</v>
          </cell>
        </row>
        <row r="74">
          <cell r="A74" t="str">
            <v>CONSTRUCTORA VANHER, S.A. DE C.V.</v>
          </cell>
        </row>
        <row r="75">
          <cell r="A75" t="str">
            <v>CONSTRUCTORA Y PAVIMENTADORA VISE, S.A. DE C.V.</v>
          </cell>
        </row>
        <row r="76">
          <cell r="A76" t="str">
            <v>CONSTRUCTORES UNIDOS DEL MUNDO, S.A. DE C.V.</v>
          </cell>
        </row>
        <row r="77">
          <cell r="A77" t="str">
            <v>CONSTRUMAQUINAS DEL BAJIO, S.A. DE C.V.</v>
          </cell>
        </row>
        <row r="78">
          <cell r="A78" t="str">
            <v>CONSULTORA INDUSTRIAL Y MANTENIMIENTO, S.A. DE C.V.</v>
          </cell>
        </row>
        <row r="79">
          <cell r="A79" t="str">
            <v>CONSULTORIA Y CONSTRUCCIONES DEL CENTRO, S.A. DE C.V.</v>
          </cell>
        </row>
        <row r="80">
          <cell r="A80" t="str">
            <v>CONTRATISTAS CENTENARIO S.A. DE C.V.</v>
          </cell>
        </row>
        <row r="81">
          <cell r="A81" t="str">
            <v>COREG CONSTRUCCIONES, S.A DE C.V</v>
          </cell>
        </row>
        <row r="82">
          <cell r="A82" t="str">
            <v>COSNTRUCTORA CUBILETE S.A DE C.V.</v>
          </cell>
        </row>
        <row r="83">
          <cell r="A83" t="str">
            <v>CONSTRUCCIONES HAYLY SA DE CV</v>
          </cell>
        </row>
        <row r="84">
          <cell r="A84" t="str">
            <v>COSTRUCCIONES E INGENIERIA ARYH S.A DE C.V.</v>
          </cell>
        </row>
        <row r="85">
          <cell r="A85" t="str">
            <v>COSTRUCTORA RIBE S.A DE C.V.</v>
          </cell>
        </row>
        <row r="86">
          <cell r="A86" t="str">
            <v>CORPORATIVO EN LIBERACION DE DERECHOS DE VIA SC</v>
          </cell>
        </row>
        <row r="87">
          <cell r="A87" t="str">
            <v>CRIBADOS Y TRITURADOS DEL BAJIO, S.A. DE C.V.</v>
          </cell>
        </row>
        <row r="88">
          <cell r="A88" t="str">
            <v>CROSSBORDER NS S DE R.L. DE C.V.</v>
          </cell>
        </row>
        <row r="89">
          <cell r="A89" t="str">
            <v>DANIEL VENEGAS MARES</v>
          </cell>
        </row>
        <row r="90">
          <cell r="A90" t="str">
            <v>DESARROLLADORA DE INMUEBLES INFRAESTRUCTURA S.A DE C.V.</v>
          </cell>
        </row>
        <row r="91">
          <cell r="A91" t="str">
            <v>DESARROLLADORES DE PROYECTOS BICENTENARIO, S.A. DE C.V.</v>
          </cell>
        </row>
        <row r="92">
          <cell r="A92" t="str">
            <v>DESARROLLOS HABITACIONALES COGOOLSA SA DE CV</v>
          </cell>
        </row>
        <row r="93">
          <cell r="A93" t="str">
            <v>DESARROLLOS URBANOS PROYECTOS Y CONSTRUCCION S.A. DE C.V.</v>
          </cell>
        </row>
        <row r="94">
          <cell r="A94" t="str">
            <v>DINO TABOADA SAUDINO</v>
          </cell>
        </row>
        <row r="95">
          <cell r="A95" t="str">
            <v>DISEÑO URBANO S.A DE C.V.</v>
          </cell>
        </row>
        <row r="96">
          <cell r="A96" t="str">
            <v>DUFAU EDIFICADORA, S.A. DE C.V.</v>
          </cell>
        </row>
        <row r="97">
          <cell r="A97" t="str">
            <v>ECO SISTEMAS DEL AGUA, S.A. DE C.V.</v>
          </cell>
        </row>
        <row r="98">
          <cell r="A98" t="str">
            <v>EDGARDO CABRERA BARRON</v>
          </cell>
        </row>
        <row r="99">
          <cell r="A99" t="str">
            <v>EDIFICACIONES CARRILLO S.A. DE C.V.</v>
          </cell>
        </row>
        <row r="100">
          <cell r="A100" t="str">
            <v>EDIFICACIONES Y PROYECTOS DE INGENERIA, S.A. DE C.V.</v>
          </cell>
        </row>
        <row r="101">
          <cell r="A101" t="str">
            <v>ELEAZAR RIVERA PIMENTEL  ( ESTRUCTURAS Y CONSTRUCCIONES RIVER )</v>
          </cell>
        </row>
        <row r="102">
          <cell r="A102" t="str">
            <v>ELIAS MAX BUSRTIN REMBA</v>
          </cell>
        </row>
        <row r="103">
          <cell r="A103" t="str">
            <v>EMPRESA DE MANTENIMIENTO VERSATIL PARA LA INGENIERIA, S.A. DE C.V.</v>
          </cell>
        </row>
        <row r="104">
          <cell r="A104" t="str">
            <v>ENERGIA CONSTRUCTIVA DEL CENTRO SA DE CV</v>
          </cell>
        </row>
        <row r="105">
          <cell r="A105" t="str">
            <v>ENRIQUE CARLOS GREENWELL CASTILLO</v>
          </cell>
        </row>
        <row r="106">
          <cell r="A106" t="str">
            <v>ENRIQUE SALVADOR ZUÑIGA RUIZ</v>
          </cell>
        </row>
        <row r="107">
          <cell r="A107" t="str">
            <v>EPSILON CONSTRUCCIONES Y MAQUINARIA, S.A. DE C.V.</v>
          </cell>
        </row>
        <row r="108">
          <cell r="A108" t="str">
            <v>ERNESTO CASTILLO RAMIREZ</v>
          </cell>
        </row>
        <row r="109">
          <cell r="A109" t="str">
            <v>ERNESTO VELAZCO ALMANZAN</v>
          </cell>
        </row>
        <row r="110">
          <cell r="A110" t="str">
            <v>ESPINOSA INGENIEROS CONSTRUCTORES, S.A. DE C.V.</v>
          </cell>
        </row>
        <row r="111">
          <cell r="A111" t="str">
            <v>EXTRACCION Y CLIMAS ARTIFICIALES S.A DE C.V.</v>
          </cell>
        </row>
        <row r="112">
          <cell r="A112" t="str">
            <v>FEDERICO JAVIER TENOPALA HERNANDEZ</v>
          </cell>
        </row>
        <row r="113">
          <cell r="A113" t="str">
            <v>FEDERICO RUIZ RAMIREZ</v>
          </cell>
        </row>
        <row r="114">
          <cell r="A114" t="str">
            <v>FERNANDO OROZCO GUZMAN</v>
          </cell>
        </row>
        <row r="115">
          <cell r="A115" t="str">
            <v>FIGUEROA INGENIERIA Y CONSTRUCCIONES, S.A. DE C.V.</v>
          </cell>
        </row>
        <row r="116">
          <cell r="A116" t="str">
            <v>FLORES &amp; SANTOYO CONSTRUCCIONES SA DE CV</v>
          </cell>
        </row>
        <row r="117">
          <cell r="A117" t="str">
            <v xml:space="preserve">FRANCISCO RODRIGUEZ BALBOA </v>
          </cell>
        </row>
        <row r="118">
          <cell r="A118" t="str">
            <v>FUTURAMA TERRACERIAS Y CONSTRUCCIONES SA DE CV</v>
          </cell>
        </row>
        <row r="119">
          <cell r="A119" t="str">
            <v>GABRIEL ARAIZA MORENO</v>
          </cell>
        </row>
        <row r="120">
          <cell r="A120" t="str">
            <v xml:space="preserve">GARCIA PEREZ CONSTRUCCIONES S.A DE C.V </v>
          </cell>
        </row>
        <row r="121">
          <cell r="A121" t="str">
            <v>GEO GRUPO DEL CENTRO S.A DE C.V.</v>
          </cell>
        </row>
        <row r="122">
          <cell r="A122" t="str">
            <v>GEOTECNIA Y CALIDAD LICCSA, S.A. DE C.V.</v>
          </cell>
        </row>
        <row r="123">
          <cell r="A123" t="str">
            <v>GERINPRO CONSULTORES, S.C.</v>
          </cell>
        </row>
        <row r="124">
          <cell r="A124" t="str">
            <v>GRACIELA DEL CARMEN PACHECO SOTO</v>
          </cell>
        </row>
        <row r="125">
          <cell r="A125" t="str">
            <v>GN ARQUITECTOS S,A. DE C.V.</v>
          </cell>
        </row>
        <row r="126">
          <cell r="A126" t="str">
            <v>GRUPO CIUDAD S.A DE C.V.</v>
          </cell>
        </row>
        <row r="127">
          <cell r="A127" t="str">
            <v>GRUPO CONSTRUCTOR ALCE, S.A. DE C.V.</v>
          </cell>
        </row>
        <row r="128">
          <cell r="A128" t="str">
            <v>GRUPO CONSULTOR DEL CENTRO Y ASOCIADOS, S.C.</v>
          </cell>
        </row>
        <row r="129">
          <cell r="A129" t="str">
            <v>GRUPO CONSULTOR Y CONSTRUCTOR DEL BAJIO GLS, S.A. DE C.V.</v>
          </cell>
        </row>
        <row r="130">
          <cell r="A130" t="str">
            <v>GRUPO COVASA DEL BAJIO, S.A. DE C.V.</v>
          </cell>
        </row>
        <row r="131">
          <cell r="A131" t="str">
            <v>GRUPO DASUCO, S.A. DE C.V.</v>
          </cell>
        </row>
        <row r="132">
          <cell r="A132" t="str">
            <v>GRUPO DE CONSULTORIA INTEGRAL Y CONSTRUCCIONES IRAPUATO,S.A DE C.V.</v>
          </cell>
        </row>
        <row r="133">
          <cell r="A133" t="str">
            <v>GRUPO DEMIST S.A DE C.V.</v>
          </cell>
        </row>
        <row r="134">
          <cell r="A134" t="str">
            <v>GRUPO DISTRIBUIDOR SOL, S.A. DE C.V.</v>
          </cell>
        </row>
        <row r="135">
          <cell r="A135" t="str">
            <v>GRUPO MEXICANO DE OBRAS CIVILES, S.A. DE C.V.</v>
          </cell>
        </row>
        <row r="136">
          <cell r="A136" t="str">
            <v>GUILLERMO BEDIA BRISEÑO</v>
          </cell>
        </row>
        <row r="137">
          <cell r="A137" t="str">
            <v>GUSTAVO FONSECA TORRES</v>
          </cell>
        </row>
        <row r="138">
          <cell r="A138" t="str">
            <v>GUSTAVO GARCÍA BALDERAS</v>
          </cell>
        </row>
        <row r="139">
          <cell r="A139" t="str">
            <v>GUSTAVO MARTINEZ LULE</v>
          </cell>
        </row>
        <row r="140">
          <cell r="A140" t="str">
            <v>HAESA COMERCIAL, S.A. DE C.V.</v>
          </cell>
        </row>
        <row r="141">
          <cell r="A141" t="str">
            <v>HECTOR FERNANDEZ AYALA</v>
          </cell>
        </row>
        <row r="142">
          <cell r="A142" t="str">
            <v>HECTOR HONER LUNA</v>
          </cell>
        </row>
        <row r="143">
          <cell r="A143" t="str">
            <v>HEMCAY ASOCIADOS, S.A. DE C.V.</v>
          </cell>
        </row>
        <row r="144">
          <cell r="A144" t="str">
            <v>HERNANDEZ Y GONZALEZ CONSTRUCTORES S.A DE C.V.</v>
          </cell>
        </row>
        <row r="145">
          <cell r="A145" t="str">
            <v>HUGO ENRIQUE ORTEGA ALVAREZ</v>
          </cell>
        </row>
        <row r="146">
          <cell r="A146" t="str">
            <v xml:space="preserve">HUGO ROBERTO HERNANDEZ ROSALES </v>
          </cell>
        </row>
        <row r="147">
          <cell r="A147" t="str">
            <v>IMPAKTO DEL CENTRO, S.A DE C.V.</v>
          </cell>
        </row>
        <row r="148">
          <cell r="A148" t="str">
            <v>IMPERPROLIMCE SA DE CV</v>
          </cell>
        </row>
        <row r="149">
          <cell r="A149" t="str">
            <v xml:space="preserve">INDUSTRIA ELECTRICA DE IRAPUATO S.A DE C.V </v>
          </cell>
        </row>
        <row r="150">
          <cell r="A150" t="str">
            <v>INGENIERIA Y ARQUITECTURA DISEÑO Y CONSTRUCCION DE PROYECTOS S.A DE C.V.</v>
          </cell>
        </row>
        <row r="151">
          <cell r="A151" t="str">
            <v>INGENIERIA, DISEÑO ESPECIALIZADO Y MONTAJE DE ESTRUCTURAS, S.A. DE C.V.</v>
          </cell>
        </row>
        <row r="152">
          <cell r="A152" t="str">
            <v>ISAAC LOPEZ PARAMO</v>
          </cell>
        </row>
        <row r="153">
          <cell r="A153" t="str">
            <v>IVAN MAURICIO MIRANDA BALLESTEROS</v>
          </cell>
        </row>
        <row r="154">
          <cell r="A154" t="str">
            <v>IVO CESAR BARRON ZENNI</v>
          </cell>
        </row>
        <row r="155">
          <cell r="A155" t="str">
            <v>J.Guadalupe Delgado Chavez</v>
          </cell>
        </row>
        <row r="156">
          <cell r="A156" t="str">
            <v>JAVIER HECTOR ARZATE CERVANTES</v>
          </cell>
        </row>
        <row r="157">
          <cell r="A157" t="str">
            <v>JESUS ARTURO GARCIA CANO</v>
          </cell>
        </row>
        <row r="158">
          <cell r="A158" t="str">
            <v>JOEL MARIO RAMIREZ VILLEGAS</v>
          </cell>
        </row>
        <row r="159">
          <cell r="A159" t="str">
            <v>JORGE ALBERTO CENDEJAS AYALA</v>
          </cell>
        </row>
        <row r="160">
          <cell r="A160" t="str">
            <v>JOSE ADRIAN LOPEZ PADILLA</v>
          </cell>
        </row>
        <row r="161">
          <cell r="A161" t="str">
            <v>JOSE ALEJO FILOTEO SANDOVAL</v>
          </cell>
        </row>
        <row r="162">
          <cell r="A162" t="str">
            <v>JOSE ANTONIO DIAZ DEL CASTILLO URTAZA</v>
          </cell>
        </row>
        <row r="163">
          <cell r="A163" t="str">
            <v>JOSE ANTONIO ZARAGOZA FLORES</v>
          </cell>
        </row>
        <row r="164">
          <cell r="A164" t="str">
            <v>JOSE ARTURO ROSALES SOLIS</v>
          </cell>
        </row>
        <row r="165">
          <cell r="A165" t="str">
            <v>JOSE DE JESUS NAVARRO ARMENTA</v>
          </cell>
        </row>
        <row r="166">
          <cell r="A166" t="str">
            <v>JOSE DE JESUS ORTIZ SALDAÑA</v>
          </cell>
        </row>
        <row r="167">
          <cell r="A167" t="str">
            <v>JOSE FERNANDO PEREZ SAUCEDO</v>
          </cell>
        </row>
        <row r="168">
          <cell r="A168" t="str">
            <v>JOSE FRANCISCO RAMIREZ GONZALEZ</v>
          </cell>
        </row>
        <row r="169">
          <cell r="A169" t="str">
            <v>JORGE IVO MARTINEZ PLAZA</v>
          </cell>
        </row>
        <row r="170">
          <cell r="A170" t="str">
            <v>JOSE JUAN ARAIZA AGUILERA</v>
          </cell>
        </row>
        <row r="171">
          <cell r="A171" t="str">
            <v>JOSE JUAN RAMIREZ RUIZ</v>
          </cell>
        </row>
        <row r="172">
          <cell r="A172" t="str">
            <v>JOSE JUAN RAMIREZ RUIZ</v>
          </cell>
        </row>
        <row r="173">
          <cell r="A173" t="str">
            <v>JOSE LEON ARREDONDO</v>
          </cell>
        </row>
        <row r="174">
          <cell r="A174" t="str">
            <v>JORGE LUIS MARCHAN MACIEL</v>
          </cell>
        </row>
        <row r="175">
          <cell r="A175" t="str">
            <v>JOSE LUIS JOEL GARCIA AGUILAR</v>
          </cell>
        </row>
        <row r="176">
          <cell r="A176" t="str">
            <v>JOSE LUIS ORIGEL HERRERA</v>
          </cell>
        </row>
        <row r="177">
          <cell r="A177" t="str">
            <v>JOSE LUIS SALDAÑA VILLANUEVA</v>
          </cell>
        </row>
        <row r="178">
          <cell r="A178" t="str">
            <v>JOSE MANUEL VALTIERRA HERRERA</v>
          </cell>
        </row>
        <row r="179">
          <cell r="A179" t="str">
            <v>JOSE QUEZADA GUTIERREZ</v>
          </cell>
        </row>
        <row r="180">
          <cell r="A180" t="str">
            <v>JOSE RANGEL ORTIZ</v>
          </cell>
        </row>
        <row r="181">
          <cell r="A181" t="str">
            <v>JOSE SAMANO GUZMAN</v>
          </cell>
        </row>
        <row r="182">
          <cell r="A182" t="str">
            <v>J SALUD MEDINA SANCHEZ</v>
          </cell>
        </row>
        <row r="183">
          <cell r="A183" t="str">
            <v>JUAN CARLOS BRISEÑO MARTINEZ</v>
          </cell>
        </row>
        <row r="184">
          <cell r="A184" t="str">
            <v>JUAN CARLOS DIAZ GARMEDIA</v>
          </cell>
        </row>
        <row r="185">
          <cell r="A185" t="str">
            <v>JUAN GERARDO CADENA MORALES</v>
          </cell>
        </row>
        <row r="186">
          <cell r="A186" t="str">
            <v>JUVENAL HERNANDEZ G</v>
          </cell>
        </row>
        <row r="187">
          <cell r="A187" t="str">
            <v>KARAMAWI CONSTRUCTORA, S.A. DE C.V.</v>
          </cell>
        </row>
        <row r="188">
          <cell r="A188" t="str">
            <v>KEME FOLDET S DE RL DE CV</v>
          </cell>
        </row>
        <row r="189">
          <cell r="A189" t="str">
            <v>LA CADENA CENTRO DE SERVICIO S.A DE C.V.</v>
          </cell>
        </row>
        <row r="190">
          <cell r="A190" t="str">
            <v>LAS AGUILAS CONSTRUYE, S.A. DE C.V.</v>
          </cell>
        </row>
        <row r="191">
          <cell r="A191" t="str">
            <v>LINK ARQUITECTURA, S.A. DE C.V.</v>
          </cell>
        </row>
        <row r="192">
          <cell r="A192" t="str">
            <v>LOGISTICA URBANA Y DE SERVICIOS, S.A DE C.V.</v>
          </cell>
        </row>
        <row r="193">
          <cell r="A193" t="str">
            <v>LUIS ALBERTO RIVERA PEREZ</v>
          </cell>
        </row>
        <row r="194">
          <cell r="A194" t="str">
            <v>LUIS ENRIQUE ELIZALDE BLANCAS</v>
          </cell>
        </row>
        <row r="195">
          <cell r="A195" t="str">
            <v>LUIS FERNANDO CABRERA MARTINEZ</v>
          </cell>
        </row>
        <row r="196">
          <cell r="A196" t="str">
            <v>LUIS MARTIN REYES AGUIRRE</v>
          </cell>
        </row>
        <row r="197">
          <cell r="A197" t="str">
            <v>LUZ MARQ CONSTRUCCIONES, S.A. DE C.V.</v>
          </cell>
        </row>
        <row r="198">
          <cell r="A198" t="str">
            <v>M.A &amp; C.A. DISEÑA, CREA Y CONSTRUYE S.A DE C.V.</v>
          </cell>
        </row>
        <row r="199">
          <cell r="A199" t="str">
            <v>M.A INES CRUZ TOVAR</v>
          </cell>
        </row>
        <row r="200">
          <cell r="A200" t="str">
            <v>MA. ALEJANDRA CUEVAS BALLESTEROS</v>
          </cell>
        </row>
        <row r="201">
          <cell r="A201" t="str">
            <v>MA. ELIZABET NEGRETE DAVALOS</v>
          </cell>
        </row>
        <row r="202">
          <cell r="A202" t="str">
            <v>MA. EUGENIA CERVANTES MAC SWINEY</v>
          </cell>
        </row>
        <row r="203">
          <cell r="A203" t="str">
            <v>MA. SOLEDAD ALEJANDRA LOPEZ LOPEZ</v>
          </cell>
        </row>
        <row r="204">
          <cell r="A204" t="str">
            <v>MAHCON COMPAÑÍA CONSTRUCTORA S.A DE C.V.</v>
          </cell>
        </row>
        <row r="205">
          <cell r="A205" t="str">
            <v>MANTENIMIENTO SUPERIORES, S.A. DE C.V.</v>
          </cell>
        </row>
        <row r="206">
          <cell r="A206" t="str">
            <v>MAQUINARIA CONSTRUCCION EN ACERO Y CONCRETO, S.A. DE C.V.</v>
          </cell>
        </row>
        <row r="207">
          <cell r="A207" t="str">
            <v>MARCO ANTONIO GARCIA SANCHEZ</v>
          </cell>
        </row>
        <row r="208">
          <cell r="A208" t="str">
            <v>MARIA ANTONIETA ARROYO CARDENAS</v>
          </cell>
        </row>
        <row r="209">
          <cell r="A209" t="str">
            <v>MARIA DE LOS ANGELES IRMA HURTADO DE MENDOZA</v>
          </cell>
        </row>
        <row r="210">
          <cell r="A210" t="str">
            <v>MARIA TERESA VARGAS HERNANDEZ</v>
          </cell>
        </row>
        <row r="211">
          <cell r="A211" t="str">
            <v>MARIANELA FARIAS BALVER</v>
          </cell>
        </row>
        <row r="212">
          <cell r="A212" t="str">
            <v>MARTHA NOEMI ALBARRAN FUENTES</v>
          </cell>
        </row>
        <row r="213">
          <cell r="A213" t="str">
            <v>MARTIN FERNANDO QUINTERO TEJADA</v>
          </cell>
        </row>
        <row r="214">
          <cell r="A214" t="str">
            <v>MAURICIO BRAVO GONZALEZ</v>
          </cell>
        </row>
        <row r="215">
          <cell r="A215" t="str">
            <v>MAURICIO FERNANDEZ GRANADOS</v>
          </cell>
        </row>
        <row r="216">
          <cell r="A216" t="str">
            <v>MAURO ANDRES HERNANDEZ SANCHEZ</v>
          </cell>
        </row>
        <row r="217">
          <cell r="A217" t="str">
            <v>MECANICA INDUSTRIAL Y TRANSFORMADOS, S.A. DE C.V.</v>
          </cell>
        </row>
        <row r="218">
          <cell r="A218" t="str">
            <v>METROPOLITANA DE SERVICIOS INTEGRALES, S.A. DE C.V.</v>
          </cell>
        </row>
        <row r="219">
          <cell r="A219" t="str">
            <v>MIGUEL ANGEL CONTRERAS ZARATE</v>
          </cell>
        </row>
        <row r="220">
          <cell r="A220" t="str">
            <v>MIREYA VIANEY MORENO MEZA</v>
          </cell>
        </row>
        <row r="221">
          <cell r="A221" t="str">
            <v>MOISES RODRIGUEZ HERNANDEZ</v>
          </cell>
        </row>
        <row r="222">
          <cell r="A222" t="str">
            <v>MONITOREO VEHICULAR DEL BAJIO, S.C.</v>
          </cell>
        </row>
        <row r="223">
          <cell r="A223" t="str">
            <v>MOVIMIENTOS INDUSTRIALES DE LA CONSTRUCCION, S.A. DE C.V.</v>
          </cell>
        </row>
        <row r="224">
          <cell r="A224" t="str">
            <v>MTLUZ,S.A. DE C.V.</v>
          </cell>
        </row>
        <row r="225">
          <cell r="A225" t="str">
            <v>OBRA CIVIL Y EDIFICACIONES JASSO,S.A. DE C.V.</v>
          </cell>
        </row>
        <row r="226">
          <cell r="A226" t="str">
            <v>OBRA CIVIL Y CONSTRUCCION COVENTA SA DE CV</v>
          </cell>
        </row>
        <row r="227">
          <cell r="A227" t="str">
            <v>OBRAS,CONSTRUCCIONES Y EDIFICACIONES  S.A DE C.V.</v>
          </cell>
        </row>
        <row r="228">
          <cell r="A228" t="str">
            <v>OLIVER GABRIEL GUERRERO SOTO</v>
          </cell>
        </row>
        <row r="229">
          <cell r="A229" t="str">
            <v>ORTIZ CONSTRUCCION Y ARRENDAMIENTO, S.A. DE C.V.</v>
          </cell>
        </row>
        <row r="230">
          <cell r="A230" t="str">
            <v>OSCAR GARCIA CONTRERAS</v>
          </cell>
        </row>
        <row r="231">
          <cell r="A231" t="str">
            <v>OMAR ALEJANDRO MONTIEL MARTINEZ</v>
          </cell>
        </row>
        <row r="232">
          <cell r="A232" t="str">
            <v>OSWALDO CORONA AMADOR</v>
          </cell>
        </row>
        <row r="233">
          <cell r="A233" t="str">
            <v>PAULINA SAAVEDRA RAMIREZ</v>
          </cell>
        </row>
        <row r="234">
          <cell r="A234" t="str">
            <v>PAVIMENTOS Y URBANIZACIONES DE GUANAJUATO, S.A. DE C.V.</v>
          </cell>
        </row>
        <row r="235">
          <cell r="A235" t="str">
            <v>PEDRO AYALA SERRATO</v>
          </cell>
        </row>
        <row r="236">
          <cell r="A236" t="str">
            <v>PEREZ INGENIEROS, S.A. DE C.V.</v>
          </cell>
        </row>
        <row r="237">
          <cell r="A237" t="str">
            <v>Perforaciones y Ademes del bajio S.A DE C.V.</v>
          </cell>
        </row>
        <row r="238">
          <cell r="A238" t="str">
            <v>PICO COMERCIAL, S.A. DE C.V.</v>
          </cell>
        </row>
        <row r="239">
          <cell r="A239" t="str">
            <v xml:space="preserve">PONCIANO MANUEL MATA MEDEL </v>
          </cell>
        </row>
        <row r="240">
          <cell r="A240" t="str">
            <v>PREFABRICADOS DRAGON SA DE CV</v>
          </cell>
        </row>
        <row r="241">
          <cell r="A241" t="str">
            <v>PROMOTORA DE DESARROLLO, S.A. DE .C.V.</v>
          </cell>
        </row>
        <row r="242">
          <cell r="A242" t="str">
            <v>PROMOTORA INMOBILIARIA SALAZAR MARTINEZ, S.A. DE C.V.</v>
          </cell>
        </row>
        <row r="243">
          <cell r="A243" t="str">
            <v>PROYECTOS CONSTRUCCION Y DISEÑO, S.A. DE C.V.</v>
          </cell>
        </row>
        <row r="244">
          <cell r="A244" t="str">
            <v>PROYECTOS CONSTRUCCION, S.A. DE C.V.</v>
          </cell>
        </row>
        <row r="245">
          <cell r="A245" t="str">
            <v xml:space="preserve">PROYECTOS Y CONSTRUCCIONES JASSO S.A DE C.V </v>
          </cell>
        </row>
        <row r="246">
          <cell r="A246" t="str">
            <v>PROYECTOS Y SERVICIOS INDUSTRIALES DEL BAJIO, S.A. DE C.V.</v>
          </cell>
        </row>
        <row r="247">
          <cell r="A247" t="str">
            <v>PROYECTOS, DESARROLLOS,URBANIZACION Y CONSTRUCCION S. A DE C.V.</v>
          </cell>
        </row>
        <row r="248">
          <cell r="A248" t="str">
            <v>PRROYSECC INGENERIA S.A DE C.V.</v>
          </cell>
        </row>
        <row r="249">
          <cell r="A249" t="str">
            <v>QUANAX-HUATO, S.A DE C.V.</v>
          </cell>
        </row>
        <row r="250">
          <cell r="A250" t="str">
            <v>QUINTO ELEMENTO, S.A. DE C.V.</v>
          </cell>
        </row>
        <row r="251">
          <cell r="A251" t="str">
            <v>R &amp; B GRUPO S.A DE C.V.</v>
          </cell>
        </row>
        <row r="252">
          <cell r="A252" t="str">
            <v>RAMON SANDOVAL ISAS</v>
          </cell>
        </row>
        <row r="253">
          <cell r="A253" t="str">
            <v>RAUL GERARDO ZAVALA SANCHEZ</v>
          </cell>
        </row>
        <row r="254">
          <cell r="A254" t="str">
            <v>RAUL HUITRON RIQUELME</v>
          </cell>
        </row>
        <row r="255">
          <cell r="A255" t="str">
            <v>REPRESENTACIONES COMERCIALES INTEGRALES S.A DE C.V.</v>
          </cell>
        </row>
        <row r="256">
          <cell r="A256" t="str">
            <v>RICARDO CAMARILLO GUERRA</v>
          </cell>
        </row>
        <row r="257">
          <cell r="A257" t="str">
            <v>RICARDO CHACON MEZA</v>
          </cell>
        </row>
        <row r="258">
          <cell r="A258" t="str">
            <v>RICARDO JOEL AVILES AGUILAR</v>
          </cell>
        </row>
        <row r="259">
          <cell r="A259" t="str">
            <v>RICARDO PALAFOX ZERMEÑO</v>
          </cell>
        </row>
        <row r="260">
          <cell r="A260" t="str">
            <v>RICARDO RODRIGUEZ HERNANDEZ</v>
          </cell>
        </row>
        <row r="261">
          <cell r="A261" t="str">
            <v>RICARDO SIORDIA MENDEZ</v>
          </cell>
        </row>
        <row r="262">
          <cell r="A262" t="str">
            <v>ROBERTO ZAMILPA GONZALEZ</v>
          </cell>
        </row>
        <row r="263">
          <cell r="A263" t="str">
            <v>ROGELIO  ENRIQUE AGUILAR GUTIERREZ</v>
          </cell>
        </row>
        <row r="264">
          <cell r="A264" t="str">
            <v>RSM CONSULTORES S.A DE C.V.</v>
          </cell>
        </row>
        <row r="265">
          <cell r="A265" t="str">
            <v>RUBEN ARMANDO BARROSO LOPEZ</v>
          </cell>
        </row>
        <row r="266">
          <cell r="A266" t="str">
            <v>RUBEN BARBA MAGAÑA</v>
          </cell>
        </row>
        <row r="267">
          <cell r="A267" t="str">
            <v>RUBEN ROSAS MARTINEZ</v>
          </cell>
        </row>
        <row r="268">
          <cell r="A268" t="str">
            <v>SALVADOR ESTRADA BRAVO</v>
          </cell>
        </row>
        <row r="269">
          <cell r="A269" t="str">
            <v>SALVADOR VARGAS SOTO</v>
          </cell>
        </row>
        <row r="270">
          <cell r="A270" t="str">
            <v>SANDRA MARIA DE GUADALUPE GARCIA RAMIREZ</v>
          </cell>
        </row>
        <row r="271">
          <cell r="A271" t="str">
            <v>SERGIO FELIPE DE JESUS MOSIÑO PINEDA</v>
          </cell>
        </row>
        <row r="272">
          <cell r="A272" t="str">
            <v>SERGIO RODRIGO GUERRERO TORRES</v>
          </cell>
        </row>
        <row r="273">
          <cell r="A273" t="str">
            <v>SERVICIOS DE CONSULTORIA EN INFRAESTRUCTURA VIAL, S.A. DE C.V.</v>
          </cell>
        </row>
        <row r="274">
          <cell r="A274" t="str">
            <v>SERVICIOS DE GESTORIA Y CONSTRUCCION S.A DE C.V.</v>
          </cell>
        </row>
        <row r="275">
          <cell r="A275" t="str">
            <v>SERVICIOS HIDRAULICOS, CONSULTORIA Y CONSTRUCCIONES, S.A. DE C.V.</v>
          </cell>
        </row>
        <row r="276">
          <cell r="A276" t="str">
            <v>SISTEMAS DE INGENIERÍA Y PROCESOS, S.A. DE C.V.</v>
          </cell>
        </row>
        <row r="277">
          <cell r="A277" t="str">
            <v>SPORFLEX DE MEXICO, S.A. DE C.V.</v>
          </cell>
        </row>
        <row r="278">
          <cell r="A278" t="str">
            <v>SUPERVISION ESTUDIOS Y CONSTRUCCION, S.A. DE C.V.</v>
          </cell>
        </row>
        <row r="279">
          <cell r="A279" t="str">
            <v xml:space="preserve">SURO SITEMAS </v>
          </cell>
        </row>
        <row r="280">
          <cell r="A280" t="str">
            <v>TECHNOLOGIES RBS DE MEXICO, S.A. DE C.V.</v>
          </cell>
        </row>
        <row r="281">
          <cell r="A281" t="str">
            <v>TEGNOCON, S.A. DE C.V.</v>
          </cell>
        </row>
        <row r="282">
          <cell r="A282" t="str">
            <v>TERESA DE JESUS RIVERA CASTRO</v>
          </cell>
        </row>
        <row r="283">
          <cell r="A283" t="str">
            <v>TIERRA TRES S.A DE C.V.</v>
          </cell>
        </row>
        <row r="284">
          <cell r="A284" t="str">
            <v>TOMCAZ S.A DE C.V.</v>
          </cell>
        </row>
        <row r="285">
          <cell r="A285" t="str">
            <v>TREBOL  URBANIZADORA CONSTRUCTORA S.A DE C.V.</v>
          </cell>
        </row>
        <row r="286">
          <cell r="A286" t="str">
            <v>URBAMARGTO S.A DE C.V.</v>
          </cell>
        </row>
        <row r="287">
          <cell r="A287" t="str">
            <v>URBANIZACION J.F. S.A. DE C.V.</v>
          </cell>
        </row>
        <row r="288">
          <cell r="A288" t="str">
            <v>URBANIZACION Y DESARROLLOS DE MEXICO, S.A. DE C.V.</v>
          </cell>
        </row>
        <row r="289">
          <cell r="A289" t="str">
            <v>URBANIZACIONES Y CONSTRUCCIONES LOROSA, S.A. DE C.V.</v>
          </cell>
        </row>
        <row r="290">
          <cell r="A290" t="str">
            <v>URBANIZADORA Y CONSTRUCTORA LEPLOG, S.A. DE C.V.</v>
          </cell>
        </row>
        <row r="291">
          <cell r="A291" t="str">
            <v>URBANIZADORA AJO S.A DE C.V.</v>
          </cell>
        </row>
        <row r="292">
          <cell r="A292" t="str">
            <v>URBANIZADORA CAMBRA, S.A DE C.V.</v>
          </cell>
        </row>
        <row r="293">
          <cell r="A293" t="str">
            <v>URBANIZADORA DEL BAJIO, S.A  DE C.V.</v>
          </cell>
        </row>
        <row r="294">
          <cell r="A294" t="str">
            <v>URBANIZADORA KURAMA SA DE CV</v>
          </cell>
        </row>
        <row r="295">
          <cell r="A295" t="str">
            <v>URBANIZADORA VAHER, S.A. DE C.V.</v>
          </cell>
        </row>
        <row r="296">
          <cell r="A296" t="str">
            <v>URBANIZADORA VIBRAZA, S.A. DE C.V.</v>
          </cell>
        </row>
        <row r="297">
          <cell r="A297" t="str">
            <v>URBANIZADORA, PROMOTORA Y DISEÑO CABA S.A. DE C.V.</v>
          </cell>
        </row>
        <row r="298">
          <cell r="A298" t="str">
            <v>VIA LATINA S.A DE C.V.</v>
          </cell>
        </row>
        <row r="299">
          <cell r="A299" t="str">
            <v>VIALIDADES Y CONSTRUCCIONES TREBOL S.A DE C.V.</v>
          </cell>
        </row>
        <row r="300">
          <cell r="A300" t="str">
            <v>VICTOR ARMANDO RIVERA SALAS</v>
          </cell>
        </row>
        <row r="301">
          <cell r="A301" t="str">
            <v>VIDAL PEREZ AGUILAR</v>
          </cell>
        </row>
        <row r="302">
          <cell r="A302" t="str">
            <v>VIRGILIO GONZALEZ REYNOSO</v>
          </cell>
        </row>
        <row r="311">
          <cell r="A311" t="str">
            <v>ADJUDICACION DIRECTA</v>
          </cell>
        </row>
        <row r="312">
          <cell r="A312" t="str">
            <v>LICITACION SIMPLIFICADA</v>
          </cell>
        </row>
        <row r="313">
          <cell r="A313" t="str">
            <v>LICITACION PUBLICA</v>
          </cell>
        </row>
        <row r="318">
          <cell r="A318" t="str">
            <v>IRAPUATO</v>
          </cell>
          <cell r="C318" t="str">
            <v>CAP</v>
          </cell>
        </row>
        <row r="319">
          <cell r="A319" t="str">
            <v>ADJUNTAS</v>
          </cell>
          <cell r="C319" t="str">
            <v>D. I. V. O.</v>
          </cell>
        </row>
        <row r="320">
          <cell r="A320" t="str">
            <v>ARANDAS</v>
          </cell>
          <cell r="C320" t="str">
            <v>OBRA DE BENEFICIO</v>
          </cell>
        </row>
        <row r="321">
          <cell r="A321" t="str">
            <v>BUENOS AIRES</v>
          </cell>
          <cell r="C321" t="str">
            <v>LABORATORIO DE C. DE C.</v>
          </cell>
        </row>
        <row r="322">
          <cell r="A322" t="str">
            <v>LA CAJA</v>
          </cell>
          <cell r="C322" t="str">
            <v>ESTUDIOS Y PROYECTOS</v>
          </cell>
        </row>
        <row r="323">
          <cell r="A323" t="str">
            <v>LA CALERA</v>
          </cell>
          <cell r="C323" t="str">
            <v>N/A</v>
          </cell>
        </row>
        <row r="324">
          <cell r="A324" t="str">
            <v>LA CANDELARIA (EL RODETE)</v>
          </cell>
        </row>
        <row r="325">
          <cell r="A325" t="str">
            <v>CANTARRANAS</v>
          </cell>
        </row>
        <row r="326">
          <cell r="A326" t="str">
            <v>CAÑADA DE LA MUERTE</v>
          </cell>
        </row>
        <row r="327">
          <cell r="A327" t="str">
            <v>EL CARMEN</v>
          </cell>
        </row>
        <row r="328">
          <cell r="A328" t="str">
            <v>EL CARRIZAL GRANDE</v>
          </cell>
        </row>
        <row r="329">
          <cell r="A329" t="str">
            <v>EL CARRIZALITO</v>
          </cell>
        </row>
        <row r="330">
          <cell r="A330" t="str">
            <v>CASAS BLANCAS</v>
          </cell>
        </row>
        <row r="331">
          <cell r="A331" t="str">
            <v>EL CERRITO DE LAS HUERTAS (EL CERRITO)</v>
          </cell>
          <cell r="C331" t="str">
            <v>AGUA POTABLE</v>
          </cell>
        </row>
        <row r="332">
          <cell r="A332" t="str">
            <v>EL COECILLO</v>
          </cell>
          <cell r="C332" t="str">
            <v>ALCANTARILLADO</v>
          </cell>
        </row>
        <row r="333">
          <cell r="A333" t="str">
            <v>COLONIA EL COPALILLO (EL CHORIZO)</v>
          </cell>
          <cell r="C333" t="str">
            <v>DRENAJE Y LETRINAS</v>
          </cell>
        </row>
        <row r="334">
          <cell r="A334" t="str">
            <v>COMEDERITO</v>
          </cell>
          <cell r="C334" t="str">
            <v>URBANIZACION MUNICIPAL</v>
          </cell>
        </row>
        <row r="335">
          <cell r="A335" t="str">
            <v>COMEDERO GRANDE</v>
          </cell>
          <cell r="C335" t="str">
            <v>ELECTRIFICACION RURAL Y DE COL POBRES</v>
          </cell>
        </row>
        <row r="336">
          <cell r="A336" t="str">
            <v>EL CONEJO</v>
          </cell>
          <cell r="C336" t="str">
            <v>INFRAESTRUCTURA BASICA DE SALUD</v>
          </cell>
        </row>
        <row r="337">
          <cell r="A337" t="str">
            <v>EX-HACIENDA DEL COPAL (EL COPAL)</v>
          </cell>
          <cell r="C337" t="str">
            <v>INFRAESTRUCTURA BASICA EDUCATIVA</v>
          </cell>
        </row>
        <row r="338">
          <cell r="A338" t="str">
            <v>EL COPALILLO</v>
          </cell>
          <cell r="C338" t="str">
            <v>MEJORAMIENTO DE VIVIENDA</v>
          </cell>
        </row>
        <row r="339">
          <cell r="A339" t="str">
            <v>CUARTA BRIGADA</v>
          </cell>
          <cell r="C339" t="str">
            <v>CAMINOS RURALES</v>
          </cell>
        </row>
        <row r="340">
          <cell r="A340" t="str">
            <v>CUCHICUATO</v>
          </cell>
          <cell r="C340" t="str">
            <v>OTROS</v>
          </cell>
        </row>
        <row r="341">
          <cell r="A341" t="str">
            <v>CHARCO VERDE (EL ÁGUILA)</v>
          </cell>
        </row>
        <row r="342">
          <cell r="A342" t="str">
            <v>EL ENCINO DEL COPAL</v>
          </cell>
        </row>
        <row r="343">
          <cell r="A343" t="str">
            <v>ESTANCIA DE BUENAVISTA (LA ESTANCIA)</v>
          </cell>
        </row>
        <row r="344">
          <cell r="A344" t="str">
            <v>ESTANCIA DEL COPAL</v>
          </cell>
        </row>
        <row r="345">
          <cell r="A345" t="str">
            <v>SAN ANTONIO DE BERNALES (BERNALES)</v>
          </cell>
          <cell r="C345" t="str">
            <v>PO141  OPERACION DE LA TESORERIA</v>
          </cell>
        </row>
        <row r="346">
          <cell r="A346" t="str">
            <v>GABINO VÁZQUEZ (LAS VÍBORAS)</v>
          </cell>
          <cell r="C346" t="str">
            <v>RA01   TRAT. Y DISP. FINAL RESIDUOS SÓLIDOS URB. Y MANEJO</v>
          </cell>
        </row>
        <row r="347">
          <cell r="A347" t="str">
            <v>LA GARRIDA</v>
          </cell>
          <cell r="C347" t="str">
            <v>RA02   PAGO ARREND. TERRENO SITIO DE DISP. FINAL "PEÑITAS</v>
          </cell>
        </row>
        <row r="348">
          <cell r="A348" t="str">
            <v>GUADALUPE DE PASO BLANCO (EL RANCHITO)</v>
          </cell>
          <cell r="C348" t="str">
            <v>RA03   CONCESIÓN SERV. BARRIDO MANUAL EN PRINCIPALES VIAL</v>
          </cell>
        </row>
        <row r="349">
          <cell r="A349" t="str">
            <v>GUADALUPE DE RIVERA</v>
          </cell>
          <cell r="C349" t="str">
            <v>RA04   SERV. MONITOREO POR GPS PARA UNIDADES OPERATIVAS</v>
          </cell>
        </row>
        <row r="350">
          <cell r="A350" t="str">
            <v>ALDAMA</v>
          </cell>
          <cell r="C350" t="str">
            <v>RA05   ADQ. DE MOBILIARIO COMUNIDADES</v>
          </cell>
        </row>
        <row r="351">
          <cell r="A351" t="str">
            <v>LAGUNA LARGA</v>
          </cell>
          <cell r="C351" t="str">
            <v>RA06   ADQ. DE MATERIALES PÉTREOS COMUNIDADES</v>
          </cell>
        </row>
        <row r="352">
          <cell r="A352" t="str">
            <v>LAS LIEBRES</v>
          </cell>
          <cell r="C352" t="str">
            <v>RA09   PROGRAMA MI PLAZA</v>
          </cell>
        </row>
        <row r="353">
          <cell r="A353" t="str">
            <v>LO DE JUÁREZ</v>
          </cell>
          <cell r="C353" t="str">
            <v>RA10   CONSTR. DE GAVETAS EN PANTEONES MUNICIPALES</v>
          </cell>
        </row>
        <row r="354">
          <cell r="A354" t="str">
            <v>LO DE SIERRA</v>
          </cell>
          <cell r="C354" t="str">
            <v>RA11   DIGNIFICACIÓN PARADEROS DE TRANSPORTE PÚBLICO</v>
          </cell>
        </row>
        <row r="355">
          <cell r="A355" t="str">
            <v>EJIDO DE MALVAS (LA ARGOLLA)</v>
          </cell>
          <cell r="C355" t="str">
            <v>RA24   APORTACIÓN A PROGRAMA MI PLAZA (MEJORA)</v>
          </cell>
        </row>
        <row r="356">
          <cell r="A356" t="str">
            <v>HACIENDA DE MÁRQUEZ (MÁRQUEZ)</v>
          </cell>
          <cell r="C356" t="str">
            <v>RA25   EJECUCIÓN DEL PROYECTO PARA EL SANEAMIENTO DE AGUA</v>
          </cell>
        </row>
        <row r="357">
          <cell r="A357" t="str">
            <v>SAN JOSÉ DE MARAÑÓN (LA MOCHA)</v>
          </cell>
          <cell r="C357" t="str">
            <v>RB07   EMBOVEDAMIENTO DEL CANAL DE AGUAS NEGRAS</v>
          </cell>
        </row>
        <row r="358">
          <cell r="A358" t="str">
            <v>MOLINO DE SANTA ANA</v>
          </cell>
          <cell r="C358" t="str">
            <v>RC02   1A. APORTACIÓN AL SUBSEMUN</v>
          </cell>
        </row>
        <row r="359">
          <cell r="A359" t="str">
            <v>COLONIA MORELOS DE GUADALUPE DE RIVERA</v>
          </cell>
          <cell r="C359" t="str">
            <v>RC05   INSCRIPCIÓN A ACREDITACIÓN CALEA</v>
          </cell>
        </row>
        <row r="360">
          <cell r="A360" t="str">
            <v>MUNGUÍA</v>
          </cell>
          <cell r="C360" t="str">
            <v>RC06   INSUMOS PARA CERTIFICACIÓN CALEA</v>
          </cell>
        </row>
        <row r="361">
          <cell r="A361" t="str">
            <v>NORIA DE CAMARENA</v>
          </cell>
          <cell r="C361" t="str">
            <v>RC07   MANTTO. ANUAL PREV./CORRECT. CÁMARAS FIJAS Y EN PA</v>
          </cell>
        </row>
        <row r="362">
          <cell r="A362" t="str">
            <v>OJO DE AGUA DE BERMÚDEZ</v>
          </cell>
          <cell r="C362" t="str">
            <v>RC08   PROGRAMA DE PREVENCIÓN DE ADICCIONES DARE</v>
          </cell>
        </row>
        <row r="363">
          <cell r="A363" t="str">
            <v>LA PALMA</v>
          </cell>
          <cell r="C363" t="str">
            <v>RC11   SEGUROS DE VIDA</v>
          </cell>
        </row>
        <row r="364">
          <cell r="A364" t="str">
            <v>PASO BLANCO</v>
          </cell>
          <cell r="C364" t="str">
            <v>RC24   UNIFORMES PARA PERSONAL OPERATIVO</v>
          </cell>
        </row>
        <row r="365">
          <cell r="A365" t="str">
            <v>LAS PEÑITAS</v>
          </cell>
          <cell r="C365" t="str">
            <v>RC25   SUBCOMANDANCIA DE POLICÍA MUNICIPAL DIST PONIENTE</v>
          </cell>
        </row>
        <row r="366">
          <cell r="A366" t="str">
            <v>PEÑUELAS</v>
          </cell>
          <cell r="C366" t="str">
            <v>RC26   CERTIFICACIÓN CALEA, (INSCRIPCION CONGRESOS CALEA)</v>
          </cell>
        </row>
        <row r="367">
          <cell r="A367" t="str">
            <v>POTRERO DE LA NORIA DE CAMARENA</v>
          </cell>
          <cell r="C367" t="str">
            <v>RC27   CERTIFICACIÓN CALEA (CONTROLES DE DETENCION CALEA)</v>
          </cell>
        </row>
        <row r="368">
          <cell r="A368" t="str">
            <v>PROVIDENCIA DE PÉREZ (EL GUANTÓN)</v>
          </cell>
          <cell r="C368" t="str">
            <v>RC28   CERTIFICACIÓN CALEA (CAPACITACIONES ESP CALEA)</v>
          </cell>
        </row>
        <row r="369">
          <cell r="A369" t="str">
            <v>PURÍSIMA DE COVARRUBIAS</v>
          </cell>
          <cell r="C369" t="str">
            <v>RC29   SISTEMA DE VIDEO VIGILANCIA: ADQUISICIÓN, INSTALAC</v>
          </cell>
        </row>
        <row r="370">
          <cell r="A370" t="str">
            <v>PURÍSIMA DE TEMASCATÍO DE ARRIBA</v>
          </cell>
          <cell r="C370" t="str">
            <v>RC30   INSTALACIÓN DE BOTONES DE AUXILIO</v>
          </cell>
        </row>
        <row r="371">
          <cell r="A371" t="str">
            <v>RANCHO NUEVO DE DOLORES (EL CUERO)</v>
          </cell>
          <cell r="C371" t="str">
            <v>RC31   EQUIPOS DE RADIO COMUNICACIÓN Y ADITAMENTOS (PILAS</v>
          </cell>
        </row>
        <row r="372">
          <cell r="A372" t="str">
            <v>RANCHO NUEVO DEL LLANITO</v>
          </cell>
          <cell r="C372" t="str">
            <v>RC32   EQUIPO ANTI MOTÍN</v>
          </cell>
        </row>
        <row r="373">
          <cell r="A373" t="str">
            <v>REFUGIO DE MUNGUÍA</v>
          </cell>
          <cell r="C373" t="str">
            <v>RC33   CASETAS MÓVILES</v>
          </cell>
        </row>
        <row r="374">
          <cell r="A374" t="str">
            <v>EJIDO DEL REFUGIO (LOS LÓPEZ)</v>
          </cell>
          <cell r="C374" t="str">
            <v>RC34   MUNICIONES Y ARMAMENTO</v>
          </cell>
        </row>
        <row r="375">
          <cell r="A375" t="str">
            <v>LOS REYES</v>
          </cell>
          <cell r="C375" t="str">
            <v>RC35   EQUIPAMIENTO PARA POLICÍA MONTADA</v>
          </cell>
        </row>
        <row r="376">
          <cell r="A376" t="str">
            <v>RIVERA DE GUADALUPE</v>
          </cell>
          <cell r="C376" t="str">
            <v>RC36   EQUIPAMIENTO PARA POLICÍA CANINA</v>
          </cell>
        </row>
        <row r="377">
          <cell r="A377" t="str">
            <v>EL ROMERAL</v>
          </cell>
          <cell r="C377" t="str">
            <v>RC37   VEHÍCULOS TERRESTRES</v>
          </cell>
        </row>
        <row r="378">
          <cell r="A378" t="str">
            <v>ROSARIO DE COVARRUBIAS</v>
          </cell>
          <cell r="C378" t="str">
            <v>RC38   CAMIONETAS PICK UP</v>
          </cell>
        </row>
        <row r="379">
          <cell r="A379" t="str">
            <v>LOS SABINOS</v>
          </cell>
          <cell r="C379" t="str">
            <v>RC39   MOTOCICLETAS</v>
          </cell>
        </row>
        <row r="380">
          <cell r="A380" t="str">
            <v>LA SANABRIA</v>
          </cell>
          <cell r="C380" t="str">
            <v>RC40   GRÚAS DE PLATAFORMA</v>
          </cell>
        </row>
        <row r="381">
          <cell r="A381" t="str">
            <v>SAN AGUSTÍN DE LOS TORDOS (SAN AGUSTÍN)</v>
          </cell>
          <cell r="C381" t="str">
            <v>RC41   EQUIPO ESPECIALIZADO PARA EL CONTROL, CONFINAMIENT</v>
          </cell>
        </row>
        <row r="382">
          <cell r="A382" t="str">
            <v>SAN ANTONIO DE CHICO</v>
          </cell>
          <cell r="C382" t="str">
            <v>RC42   EQUIPAMIENTO Y ACCESORIOS PARA EL CONTROL Y EXTINC</v>
          </cell>
        </row>
        <row r="383">
          <cell r="A383" t="str">
            <v>SAN ANTONIO TEXAS</v>
          </cell>
          <cell r="C383" t="str">
            <v>RC43   CURSO BÁSICO DE FORMACIÓN INICIAL PARA PERSONAL DE</v>
          </cell>
        </row>
        <row r="384">
          <cell r="A384" t="str">
            <v>SAN ANTONIO EL RICO</v>
          </cell>
          <cell r="C384" t="str">
            <v>RC44   UNIDAD DE TRASLADO EQUIPADA</v>
          </cell>
        </row>
        <row r="385">
          <cell r="A385" t="str">
            <v>SAN CRISTÓBAL</v>
          </cell>
          <cell r="C385" t="str">
            <v>RD02   OBRAS DE RESCATE DEL CENTRO HISTÓRICO</v>
          </cell>
        </row>
        <row r="386">
          <cell r="A386" t="str">
            <v>SAN DIEGO DEL ROSAL (EL ZORRILLO)</v>
          </cell>
          <cell r="C386" t="str">
            <v>RD10   VIVEROS REVOLUCIÓN</v>
          </cell>
        </row>
        <row r="387">
          <cell r="A387" t="str">
            <v>SAN FRANCISCO DE LA CHARCA (LA CHARCA)</v>
          </cell>
          <cell r="C387" t="str">
            <v>RD12   PROGRAM MIGRANTE 3X1</v>
          </cell>
        </row>
        <row r="388">
          <cell r="A388" t="str">
            <v>SAN IGNACIO DE RIVERA (OJO DE AGUA)</v>
          </cell>
          <cell r="C388" t="str">
            <v>RD22   PROGRAMA PINTA TU ENTORNO</v>
          </cell>
        </row>
        <row r="389">
          <cell r="A389" t="str">
            <v>GRANJA LA PROVIDENCIA</v>
          </cell>
          <cell r="C389" t="str">
            <v>RD29   MANTENIMIENTO Y CONSERVACIÓN DE PLAZAS, ANDADORES</v>
          </cell>
        </row>
        <row r="390">
          <cell r="A390" t="str">
            <v>SAN ISIDRO DE LA CUMBRE</v>
          </cell>
          <cell r="C390" t="str">
            <v>RD30   MANTENIMIENTO DE FUENTES (ADQUISICIÓN DE MATERIALE</v>
          </cell>
        </row>
        <row r="391">
          <cell r="A391" t="str">
            <v>SAN JAVIER</v>
          </cell>
          <cell r="C391" t="str">
            <v>RD31   REPOSICIÓN DE CARPETA ASFÁLTICA EN BACHES</v>
          </cell>
        </row>
        <row r="392">
          <cell r="A392" t="str">
            <v>SAN JOSÉ DE BERNALEJO (EL GUAYABO)</v>
          </cell>
          <cell r="C392" t="str">
            <v>RD32   MANTENIMIENTO DE PAVIMENTOS EN PLAZAS Y ANDADORES</v>
          </cell>
        </row>
        <row r="393">
          <cell r="A393" t="str">
            <v>SAN JOSÉ DE JORGE LÓPEZ (SAN JOSÉ)</v>
          </cell>
          <cell r="C393" t="str">
            <v>RD33   ACCIONES AMBIENTALES Y DE PRESERVACIÓN ECOLÓGICA</v>
          </cell>
        </row>
        <row r="394">
          <cell r="A394" t="str">
            <v>SAN JOSÉ DE LA LAGUNA (LOS RANCHITOS)</v>
          </cell>
          <cell r="C394" t="str">
            <v>RD34   PROYECTOS DE INFRAESTRUCTURA Y EQUIPAMIENTO</v>
          </cell>
        </row>
        <row r="395">
          <cell r="A395" t="str">
            <v>SAN JOSÉ DE CRUCES</v>
          </cell>
          <cell r="C395" t="str">
            <v>RD35   PROY INFRAESTRUCTURA VIAL PARA URBAN VIALIDADES</v>
          </cell>
        </row>
        <row r="396">
          <cell r="A396" t="str">
            <v>SAN JOSÉ DE RIVERA (SAN JOSÉ DE LOS NARANJOS)</v>
          </cell>
          <cell r="C396" t="str">
            <v>RD36   ESTUDIOS, VALIDACIONES Y PERMISOS</v>
          </cell>
        </row>
        <row r="397">
          <cell r="A397" t="str">
            <v>SAN JUAN TEMASCATÍO</v>
          </cell>
          <cell r="C397" t="str">
            <v>RD37   PLANES Y ESTUDIOS PARA LA PLANEACIÓN MUNICIPAL</v>
          </cell>
        </row>
        <row r="398">
          <cell r="A398" t="str">
            <v>NUEVO EJIDO DE SAN LORENZO (SAN LORENZO)</v>
          </cell>
          <cell r="C398" t="str">
            <v>RD38   PROYECTO EJECUTIVO DEL ALBERGUE EN EL POLÍGONO DE</v>
          </cell>
        </row>
        <row r="399">
          <cell r="A399" t="str">
            <v>SAN MIGUEL DEL BRETE</v>
          </cell>
          <cell r="C399" t="str">
            <v>RD39   ACCESO UNIVERSAL (ACCESIBILIDAD Y PASOS PEATONALES</v>
          </cell>
        </row>
        <row r="400">
          <cell r="A400" t="str">
            <v>SAN MIGUEL DE VILLALOBOS</v>
          </cell>
          <cell r="C400" t="str">
            <v>RD55 SUPERVISION Y CONTROL DE CALIDAD</v>
          </cell>
        </row>
        <row r="401">
          <cell r="A401" t="str">
            <v>SAN NICOLÁS TEMASCATÍO</v>
          </cell>
          <cell r="C401" t="str">
            <v>RF01   CAPACITACIÓN Y CERTIFICACIÓN DE OFICIOS</v>
          </cell>
        </row>
        <row r="402">
          <cell r="A402" t="str">
            <v>SAN ROQUE</v>
          </cell>
          <cell r="C402" t="str">
            <v>RF02   CENTROS DE INFORMACIÓN TURÍSTICA</v>
          </cell>
        </row>
        <row r="403">
          <cell r="A403" t="str">
            <v>SANTA BÁRBARA</v>
          </cell>
          <cell r="C403" t="str">
            <v>RF03   EVENTOS MI PYMES</v>
          </cell>
        </row>
        <row r="404">
          <cell r="A404" t="str">
            <v>SANTA ELENA DE LA CRUZ</v>
          </cell>
          <cell r="C404" t="str">
            <v>RF04   PROMOCIÓN ECONÓMICA DEL MUNICIPIO</v>
          </cell>
        </row>
        <row r="405">
          <cell r="A405" t="str">
            <v>SANTA ROSA TEMASCATÍO (SANTA ROSA DE LA CRUZ)</v>
          </cell>
          <cell r="C405" t="str">
            <v>RF05   MÉXICO BIO 2012</v>
          </cell>
        </row>
        <row r="406">
          <cell r="A406" t="str">
            <v>SAN VICENTE</v>
          </cell>
          <cell r="C406" t="str">
            <v>RF06   PROGRAMA EMPRENDEDOR UNIVERSIDADES</v>
          </cell>
        </row>
        <row r="407">
          <cell r="A407" t="str">
            <v>SAN VICENTE DE MALVAS (LA OREJA)</v>
          </cell>
          <cell r="C407" t="str">
            <v>RF07   DIAGNOS INTEGRAL INFRAESTRUCTURA CIUDAD INDUSTRIAL</v>
          </cell>
        </row>
        <row r="408">
          <cell r="A408" t="str">
            <v>SERRANO</v>
          </cell>
          <cell r="C408" t="str">
            <v>RF08   ESTUDIOS COMPLEMENTARIOS CENTRO INTEGRAL ACOPIO</v>
          </cell>
        </row>
        <row r="409">
          <cell r="A409" t="str">
            <v>LA SOLEDAD</v>
          </cell>
          <cell r="C409" t="str">
            <v>RF09   DESARROLLO DE LAS EXPORTACIONES</v>
          </cell>
        </row>
        <row r="410">
          <cell r="A410" t="str">
            <v>SAN JOSÉ DE LA SONAJA</v>
          </cell>
          <cell r="C410" t="str">
            <v>RF10   FOROS EMPRESARIALES</v>
          </cell>
        </row>
        <row r="411">
          <cell r="A411" t="str">
            <v>TARETÁN</v>
          </cell>
          <cell r="C411" t="str">
            <v>RF11   DESARROLLO DE PROYECTOS EMPRENDEDORES</v>
          </cell>
        </row>
        <row r="412">
          <cell r="A412" t="str">
            <v>TEJAMANIL</v>
          </cell>
          <cell r="C412" t="str">
            <v>RF12   TRANSFERENCIA DE MODELO DE INCUBACIÓN PARA INCUBAD</v>
          </cell>
        </row>
        <row r="413">
          <cell r="A413" t="str">
            <v>TINAJA DE BERNALES</v>
          </cell>
          <cell r="C413" t="str">
            <v>RF13   FORTALECIMIENTO DEL PARQUE VEHICULAR DE LA DIRECCI</v>
          </cell>
        </row>
        <row r="414">
          <cell r="A414" t="str">
            <v>TOMELÓPEZ</v>
          </cell>
          <cell r="C414" t="str">
            <v>RF14   SISTEMA DE BOLSA DE EMPLEO</v>
          </cell>
        </row>
        <row r="415">
          <cell r="A415" t="str">
            <v>TOMELOPITOS</v>
          </cell>
          <cell r="C415" t="str">
            <v>RF15   CIUDADES HERMANAS</v>
          </cell>
        </row>
        <row r="416">
          <cell r="A416" t="str">
            <v>LA TRINIDAD DE TEMASCATÍO</v>
          </cell>
          <cell r="C416" t="str">
            <v>RF16   IMPULSO A LAS MICRO, PEQUEÑAS Y MEDIANAS EMPRESAS</v>
          </cell>
        </row>
        <row r="417">
          <cell r="A417" t="str">
            <v>VALENCIANA DE YOSTIRO (VALENCIANA)</v>
          </cell>
          <cell r="C417" t="str">
            <v>RG02   ADQ. INSUMOS PARA OPERACIÓN DE UNID. MÉDICAS MÓV.</v>
          </cell>
        </row>
        <row r="418">
          <cell r="A418" t="str">
            <v>VALENCIANITA</v>
          </cell>
          <cell r="C418" t="str">
            <v>RG05   APOYO A EMERGENCIAS DE SALUD</v>
          </cell>
        </row>
        <row r="419">
          <cell r="A419" t="str">
            <v>EL VENADO DE YOSTIRO (EL VENADO)</v>
          </cell>
          <cell r="C419" t="str">
            <v>RG07   ACCIONES INTEGRALES P/CTRL. RABIA CANINA Y FELINA</v>
          </cell>
        </row>
        <row r="420">
          <cell r="A420" t="str">
            <v>GUADALUPE VILLA CÁRDENAS</v>
          </cell>
          <cell r="C420" t="str">
            <v>RG09   CONSTRUCCIÓN DE VIALIDAD INTERIOR</v>
          </cell>
        </row>
        <row r="421">
          <cell r="A421" t="str">
            <v>ESTACIÓN DE VILLALOBOS</v>
          </cell>
          <cell r="C421" t="str">
            <v>RG10   URBANIZACIÓN DE CALLE DÍAZ ORDAZ</v>
          </cell>
        </row>
        <row r="422">
          <cell r="A422" t="str">
            <v>VISTA HERMOSA</v>
          </cell>
          <cell r="C422" t="str">
            <v>RG11   ACOMETIDA ELÉCTRICA Y RED DE VOZ Y DATOS</v>
          </cell>
        </row>
        <row r="423">
          <cell r="A423" t="str">
            <v>LA ZAHURDA</v>
          </cell>
          <cell r="C423" t="str">
            <v>RG12   PRIMERA ASIGNACIÓN URBANIZACIÓN DE LA CALLE MADRIL</v>
          </cell>
        </row>
        <row r="424">
          <cell r="A424" t="str">
            <v>SAN AGUSTÍN EL ALTO (LA ARAÑA)</v>
          </cell>
          <cell r="C424" t="str">
            <v>RG13   REHABILITACIÓN Y EQUIPAMIENTO DEL CENTRO DE ATENCI</v>
          </cell>
        </row>
        <row r="425">
          <cell r="A425" t="str">
            <v>CAMINO REAL</v>
          </cell>
          <cell r="C425" t="str">
            <v>RH01   ESPACIOS PÚBLICOS P/COMBATE A LA POBREZA URBANA</v>
          </cell>
        </row>
        <row r="426">
          <cell r="A426" t="str">
            <v>EL CAPRICHO</v>
          </cell>
          <cell r="C426" t="str">
            <v>RH04   ACCIONES SOCIALES DEL PROGRAMA HÁBITAT</v>
          </cell>
        </row>
        <row r="427">
          <cell r="A427" t="str">
            <v>EL CUELLO</v>
          </cell>
          <cell r="C427" t="str">
            <v>RH05   ACCIONES SOCIALES PROGR. RESCATE DE ESPACIOS PÚBLI</v>
          </cell>
        </row>
        <row r="428">
          <cell r="A428" t="str">
            <v>RANCHO MONTELEÓN</v>
          </cell>
          <cell r="C428" t="str">
            <v>RH09   APORTACION AL CONVENIO DE COINVERSION SOCIAL</v>
          </cell>
        </row>
        <row r="429">
          <cell r="A429" t="str">
            <v>LA MORADA</v>
          </cell>
          <cell r="C429" t="str">
            <v>RH15   APOYO A ORGANIZACIONES SOCIEDAD CIVIL PARA INFRAES</v>
          </cell>
        </row>
        <row r="430">
          <cell r="A430" t="str">
            <v>SAN FRANCISCO DE LA CHARCA (EL NIDO)</v>
          </cell>
          <cell r="C430" t="str">
            <v>RI01   APOYOS ECONÓMICOS EDUCATIVOS JUNTOS EN MOVIMIENTO</v>
          </cell>
        </row>
        <row r="431">
          <cell r="A431" t="str">
            <v>NORIA DE MUNGUÍA</v>
          </cell>
          <cell r="C431" t="str">
            <v>RI03   ESPACIOS EDUCATIVOS REHABILITADOS (ESCUELA DIGNA)</v>
          </cell>
        </row>
        <row r="432">
          <cell r="A432" t="str">
            <v>NUEVA COLONIA COPALILLO (EL ATORÓN)</v>
          </cell>
          <cell r="C432" t="str">
            <v>RI04   INSTIT. EDUCAT. CON EQUIPAM. (ESCUELAS DE CALIDAD)</v>
          </cell>
        </row>
        <row r="433">
          <cell r="A433" t="str">
            <v>PROVIDENCIA DE SAN ANTONIO</v>
          </cell>
          <cell r="C433" t="str">
            <v>RI05   APOYO A INSTIT. EDUCAT. CON EQUIPAMIENTO</v>
          </cell>
        </row>
        <row r="434">
          <cell r="A434" t="str">
            <v>RANCHO NUEVO DE YOSTIRO</v>
          </cell>
          <cell r="C434" t="str">
            <v>RI06   INSTIT. EDUCAT. CON DOTACIÓN DE MOBILIARIO</v>
          </cell>
        </row>
        <row r="435">
          <cell r="A435" t="str">
            <v>COLONIA LA SOLEDAD</v>
          </cell>
          <cell r="C435" t="str">
            <v>RI07   ESPACIOS EDUCATIVOS CONSTRUIDOS O REHABILITADOS</v>
          </cell>
        </row>
        <row r="436">
          <cell r="A436" t="str">
            <v>TAMAHÚLA</v>
          </cell>
          <cell r="C436" t="str">
            <v>RI10   FORTALEC. INFRAESTRUCTURA DE UNIDADES DEPORTIVAS</v>
          </cell>
        </row>
        <row r="437">
          <cell r="A437" t="str">
            <v>VENADO DE SAN LORENZO (EL VENADO)</v>
          </cell>
          <cell r="C437" t="str">
            <v>RI12   FESTIVAL DE JAZZ</v>
          </cell>
        </row>
        <row r="438">
          <cell r="A438" t="str">
            <v>BETANIA</v>
          </cell>
          <cell r="C438" t="str">
            <v>RI13   2A.  ET. REHAB. EDIFICIOS BIBLIOTECAS PUB. MUNIC.</v>
          </cell>
        </row>
        <row r="439">
          <cell r="A439" t="str">
            <v>PRODUCTOS INDUSTRIALES DEL BAJÍO</v>
          </cell>
          <cell r="C439" t="str">
            <v>RI15   PROMOCIÓN DE ACTIVIDADES CULTURALES</v>
          </cell>
        </row>
        <row r="440">
          <cell r="A440" t="str">
            <v>GRANJA LOS CEDROS (RANCHO LOS CEDROS)</v>
          </cell>
          <cell r="C440" t="str">
            <v>RI22   ADQUISICIÓN DE RESERVA TERRITORIAL PARA INSTITUCIO</v>
          </cell>
        </row>
        <row r="441">
          <cell r="A441" t="str">
            <v>CIUDAD INDUSTRIAL IRAPUATO</v>
          </cell>
          <cell r="C441" t="str">
            <v>RI23   FORTALECIMIENTO DE LA ORQUESTA SINFÓNICA INFANTIL</v>
          </cell>
        </row>
        <row r="442">
          <cell r="A442" t="str">
            <v>LA COFRADÍA</v>
          </cell>
          <cell r="C442" t="str">
            <v>RJ32   REHAB DE CALLES EN ZONAS DE MARGINACION</v>
          </cell>
        </row>
        <row r="443">
          <cell r="A443" t="str">
            <v>EMPACADORA AGRÍCOLA</v>
          </cell>
          <cell r="C443" t="str">
            <v>RK03   PAGO DE OBLIGACIONES FINANCIERAS</v>
          </cell>
        </row>
        <row r="444">
          <cell r="A444" t="str">
            <v>GRANJA LA ESTACADA</v>
          </cell>
          <cell r="C444" t="str">
            <v>RK06   REHABILITACIÓN Y MANTENIMIENTO DE EDIFICIOS PÚBLIC</v>
          </cell>
        </row>
        <row r="445">
          <cell r="A445" t="str">
            <v>EL GARBANZO</v>
          </cell>
        </row>
        <row r="446">
          <cell r="A446" t="str">
            <v>LA LUZ DEL DÍA (EJIDO DE LA SONAJA)</v>
          </cell>
        </row>
        <row r="447">
          <cell r="A447" t="str">
            <v>GRANJA LOS PINOS</v>
          </cell>
        </row>
        <row r="448">
          <cell r="A448" t="str">
            <v>LOMA DE LOS CONEJOS (RANCHO ALEGRE)</v>
          </cell>
        </row>
        <row r="449">
          <cell r="A449" t="str">
            <v>GRANJA LA CHARCA</v>
          </cell>
        </row>
        <row r="450">
          <cell r="A450" t="str">
            <v>RANCHO SAN JOAQUÍN</v>
          </cell>
        </row>
        <row r="451">
          <cell r="A451" t="str">
            <v>SAN JOSÉ DE VÍBORAS</v>
          </cell>
        </row>
        <row r="452">
          <cell r="A452" t="str">
            <v>SAN LUIS DEL JÁNAMO (EL MORADO)</v>
          </cell>
        </row>
        <row r="453">
          <cell r="A453" t="str">
            <v>SANTA ELENA</v>
          </cell>
        </row>
        <row r="454">
          <cell r="A454" t="str">
            <v>GRANJA LOS SAUCES</v>
          </cell>
        </row>
        <row r="455">
          <cell r="A455" t="str">
            <v>GRANJA SOFÍA</v>
          </cell>
        </row>
        <row r="456">
          <cell r="A456" t="str">
            <v>GRANJA EL VOLADOR</v>
          </cell>
        </row>
        <row r="457">
          <cell r="A457" t="str">
            <v>LA PRESA DE SAN ANTONIO (RAÚL RIVERA)</v>
          </cell>
        </row>
        <row r="458">
          <cell r="A458" t="str">
            <v>GRANJA LA ZARCA</v>
          </cell>
        </row>
        <row r="459">
          <cell r="A459" t="str">
            <v>SAN ANTONIO</v>
          </cell>
        </row>
        <row r="460">
          <cell r="A460" t="str">
            <v>LA PLAYA</v>
          </cell>
        </row>
        <row r="461">
          <cell r="A461" t="str">
            <v>GRANJA ISABELITA</v>
          </cell>
        </row>
        <row r="462">
          <cell r="A462" t="str">
            <v>SANTA FE DE MUNGUÍA</v>
          </cell>
        </row>
        <row r="463">
          <cell r="A463" t="str">
            <v>LOS JUANES</v>
          </cell>
        </row>
        <row r="464">
          <cell r="A464" t="str">
            <v>ESTACIÓN VIEYRA (GRANJA OFELIA)</v>
          </cell>
        </row>
        <row r="465">
          <cell r="A465" t="str">
            <v>VISTA HERMOSA (SAN FRANCISCO DE LA CRUZ)</v>
          </cell>
        </row>
        <row r="466">
          <cell r="A466" t="str">
            <v>SAN JOSÉ DE BERNALEJO (EL RANCHITO)</v>
          </cell>
        </row>
        <row r="467">
          <cell r="A467" t="str">
            <v>GRANJA EL TECOLOTE</v>
          </cell>
        </row>
        <row r="468">
          <cell r="A468" t="str">
            <v>LA ESPERANCITA</v>
          </cell>
        </row>
        <row r="469">
          <cell r="A469" t="str">
            <v>SAN JOSÉ</v>
          </cell>
        </row>
        <row r="470">
          <cell r="A470" t="str">
            <v>GRANJA GUADALUPE</v>
          </cell>
        </row>
        <row r="471">
          <cell r="A471" t="str">
            <v>LA SONAJA (GRANJA BORJA)</v>
          </cell>
        </row>
        <row r="472">
          <cell r="A472" t="str">
            <v>VILLAS DE IRAPUATO</v>
          </cell>
        </row>
        <row r="473">
          <cell r="A473" t="str">
            <v>GRANJA PASO BLANCO (JOSÉ TAFOLLA)</v>
          </cell>
        </row>
        <row r="474">
          <cell r="A474" t="str">
            <v>GRANJA PASO BLANCO (PIERO ZARATINNI)</v>
          </cell>
        </row>
        <row r="475">
          <cell r="A475" t="str">
            <v>LA PILA DE LOS HERNÁNDEZ (LA PILA)</v>
          </cell>
        </row>
        <row r="476">
          <cell r="A476" t="str">
            <v>RANCHO DE LOS RODRÍGUEZ</v>
          </cell>
        </row>
        <row r="477">
          <cell r="A477" t="str">
            <v>EL VENADITO</v>
          </cell>
        </row>
        <row r="478">
          <cell r="A478" t="str">
            <v>SAN MIGUEL DEL BRETE (EL BRETE)</v>
          </cell>
        </row>
        <row r="479">
          <cell r="A479" t="str">
            <v>LA FLORIDA</v>
          </cell>
        </row>
        <row r="480">
          <cell r="A480" t="str">
            <v>LA CONCEPCIÓN</v>
          </cell>
        </row>
        <row r="481">
          <cell r="A481" t="str">
            <v>NAVIDAD</v>
          </cell>
        </row>
        <row r="482">
          <cell r="A482" t="str">
            <v>NORIA NUEVA</v>
          </cell>
        </row>
        <row r="483">
          <cell r="A483" t="str">
            <v>SAN CARLOS</v>
          </cell>
        </row>
        <row r="484">
          <cell r="A484" t="str">
            <v>VISTA HERMOSA</v>
          </cell>
        </row>
        <row r="485">
          <cell r="A485" t="str">
            <v>EL MONTE</v>
          </cell>
        </row>
        <row r="486">
          <cell r="A486" t="str">
            <v>UNIDAD HABITACIONAL 16 CIUDAD INDUSTRIAL</v>
          </cell>
        </row>
        <row r="487">
          <cell r="A487" t="str">
            <v>LOS MARTÍNEZ (LA BAJADA A SAN ISIDRO)</v>
          </cell>
        </row>
        <row r="488">
          <cell r="A488" t="str">
            <v>EX-HACIENDA DE BUENAVISTA (EL GABAZO)</v>
          </cell>
        </row>
        <row r="489">
          <cell r="A489" t="str">
            <v>EL FIERRO (LOS RAYAS)</v>
          </cell>
        </row>
        <row r="490">
          <cell r="A490" t="str">
            <v>GRANJA ALFREDO SÁNCHEZ</v>
          </cell>
        </row>
        <row r="491">
          <cell r="A491" t="str">
            <v>GRANJA LAS CABECITAS (OCTAVIO RAMÍREZ)</v>
          </cell>
        </row>
        <row r="492">
          <cell r="A492" t="str">
            <v>GRANJA LAS CARMELITAS</v>
          </cell>
        </row>
        <row r="493">
          <cell r="A493" t="str">
            <v>GRANJA EL ESPINERO (FERNANDO ORTEGA)</v>
          </cell>
        </row>
        <row r="494">
          <cell r="A494" t="str">
            <v>GRANJA FABIOLA</v>
          </cell>
        </row>
        <row r="495">
          <cell r="A495" t="str">
            <v>GRANJA LA GUACAMAYA</v>
          </cell>
        </row>
        <row r="496">
          <cell r="A496" t="str">
            <v>GRANJA HERNÁNDEZ</v>
          </cell>
        </row>
        <row r="497">
          <cell r="A497" t="str">
            <v>GRANJA LA LUZ</v>
          </cell>
        </row>
        <row r="498">
          <cell r="A498" t="str">
            <v>SAN MIGUELITO</v>
          </cell>
        </row>
        <row r="499">
          <cell r="A499" t="str">
            <v>CABAÑAS LOMA DEL MARQUÉS</v>
          </cell>
        </row>
        <row r="500">
          <cell r="A500" t="str">
            <v>MARTÍNEZ RIVAS</v>
          </cell>
        </row>
        <row r="501">
          <cell r="A501" t="str">
            <v>EL MONTE (SOCORRO SOLÓRZANO)</v>
          </cell>
        </row>
        <row r="502">
          <cell r="A502" t="str">
            <v>PEQUEÑA PROPIEDAD DURÁN</v>
          </cell>
        </row>
        <row r="503">
          <cell r="A503" t="str">
            <v>GRANJA LA ENCANTADA (RANCHO LA ENCANTADA)</v>
          </cell>
        </row>
        <row r="504">
          <cell r="A504" t="str">
            <v>EL ROSARIO</v>
          </cell>
        </row>
        <row r="505">
          <cell r="A505" t="str">
            <v>RUIZ RIVAS</v>
          </cell>
        </row>
        <row r="506">
          <cell r="A506" t="str">
            <v>SAN FRANCISCO DE LA CRUZ</v>
          </cell>
        </row>
        <row r="507">
          <cell r="A507" t="str">
            <v>SHANGRILÁ</v>
          </cell>
        </row>
        <row r="508">
          <cell r="A508" t="str">
            <v>GRANJA EL TECOLOTE</v>
          </cell>
        </row>
        <row r="509">
          <cell r="A509" t="str">
            <v>BOULEVARD VILLAS DE IRAPUATO KM. UNO</v>
          </cell>
        </row>
        <row r="510">
          <cell r="A510" t="str">
            <v>GRANJA GONZALO GUTIÉRREZ</v>
          </cell>
        </row>
        <row r="511">
          <cell r="A511" t="str">
            <v>GRANJA GONZÁLEZ</v>
          </cell>
        </row>
        <row r="512">
          <cell r="A512" t="str">
            <v>GRANJA LINARES</v>
          </cell>
        </row>
        <row r="513">
          <cell r="A513" t="str">
            <v>GRANJA LOS RAZO</v>
          </cell>
        </row>
        <row r="514">
          <cell r="A514" t="str">
            <v>LA CHARCA DE SAN JOSÉ (GRANJA RENOVALES)</v>
          </cell>
        </row>
        <row r="515">
          <cell r="A515" t="str">
            <v>LA PRESITA DE ARANDAS</v>
          </cell>
        </row>
        <row r="516">
          <cell r="A516" t="str">
            <v>FRACCIONAMIENTO ANÁHUAC (CAMPO DE TIRO)</v>
          </cell>
        </row>
        <row r="517">
          <cell r="A517" t="str">
            <v>CAMPO DE GOLF</v>
          </cell>
        </row>
        <row r="518">
          <cell r="A518" t="str">
            <v>GRANJA COLORINES</v>
          </cell>
        </row>
        <row r="519">
          <cell r="A519" t="str">
            <v>GRANJA FALCÓN</v>
          </cell>
        </row>
        <row r="520">
          <cell r="A520" t="str">
            <v>AGROPECUARIA SOL (LAGUNA DE ABRAHAM)</v>
          </cell>
        </row>
        <row r="521">
          <cell r="A521" t="str">
            <v>GRANJA MARÍA EUGENIA (GRANJA SAN IGNACIO)</v>
          </cell>
        </row>
        <row r="522">
          <cell r="A522" t="str">
            <v>GRANJA EL MATOCHE</v>
          </cell>
        </row>
        <row r="523">
          <cell r="A523" t="str">
            <v>GRANJA MENDOZA</v>
          </cell>
        </row>
        <row r="524">
          <cell r="A524" t="str">
            <v>GRANJA SAN IGNACIO</v>
          </cell>
        </row>
        <row r="525">
          <cell r="A525" t="str">
            <v>GRANJA SAN VICENTE DE MALVAS</v>
          </cell>
        </row>
        <row r="526">
          <cell r="A526" t="str">
            <v>GRANJA EL TEPAMAL</v>
          </cell>
        </row>
        <row r="527">
          <cell r="A527" t="str">
            <v>LOMAS DE TEPAMAL (GRANJAS)</v>
          </cell>
        </row>
        <row r="528">
          <cell r="A528" t="str">
            <v>NUEVA COLONIA PURÍSIMA</v>
          </cell>
        </row>
        <row r="529">
          <cell r="A529" t="str">
            <v>RANCHO EL RÍO</v>
          </cell>
        </row>
        <row r="530">
          <cell r="A530" t="str">
            <v>EL BOSQUE</v>
          </cell>
        </row>
        <row r="531">
          <cell r="A531" t="str">
            <v>EL TRIÁNGULO (LOS SAUCES)</v>
          </cell>
        </row>
        <row r="532">
          <cell r="A532" t="str">
            <v>COLONIA DE LOS LÓPEZ (LA GORDA SOLA)</v>
          </cell>
        </row>
        <row r="533">
          <cell r="A533" t="str">
            <v>GRANJA LOMA DE DOLORES</v>
          </cell>
        </row>
        <row r="534">
          <cell r="A534" t="str">
            <v>EL CUERO (RANCHO EL CUERO)</v>
          </cell>
        </row>
        <row r="535">
          <cell r="A535" t="str">
            <v>GRANJA EL DORADO</v>
          </cell>
        </row>
        <row r="536">
          <cell r="A536" t="str">
            <v>COLONIA PLAN VIVIRÁ</v>
          </cell>
        </row>
        <row r="537">
          <cell r="A537" t="str">
            <v>GRANJA LA FLORIDA</v>
          </cell>
        </row>
        <row r="538">
          <cell r="A538" t="str">
            <v>SAN FRANCISCO (GERMÁN FORTANEL)</v>
          </cell>
        </row>
        <row r="539">
          <cell r="A539" t="str">
            <v>GRANJA VIBORILLAS (RANCHO VIBORILLAS)</v>
          </cell>
        </row>
        <row r="540">
          <cell r="A540" t="str">
            <v>PURÍSIMA DE TEMASCATÍO DE ABAJO</v>
          </cell>
        </row>
        <row r="541">
          <cell r="A541" t="str">
            <v>LAS MALVAS (EL RESBALÓN)</v>
          </cell>
        </row>
        <row r="542">
          <cell r="A542" t="str">
            <v>EMPACADORA DE PRODUCTOS VEGETALES</v>
          </cell>
        </row>
        <row r="543">
          <cell r="A543" t="str">
            <v>GRANJA SAN ENRIQUE</v>
          </cell>
        </row>
        <row r="544">
          <cell r="A544" t="str">
            <v>GRANJA EL ESCONDITE</v>
          </cell>
        </row>
        <row r="545">
          <cell r="A545" t="str">
            <v>J. JESÚS RODRÍGUEZ</v>
          </cell>
        </row>
        <row r="546">
          <cell r="A546" t="str">
            <v>VILLA DE HERRERA</v>
          </cell>
        </row>
        <row r="547">
          <cell r="A547" t="str">
            <v>NUEVO EJIDO EMILIANO ZAPATA (FRANCISCO NIETO)</v>
          </cell>
        </row>
        <row r="548">
          <cell r="A548" t="str">
            <v>GRANJA GUADALUPE</v>
          </cell>
        </row>
        <row r="549">
          <cell r="A549" t="str">
            <v>CINVESTAV</v>
          </cell>
        </row>
        <row r="550">
          <cell r="A550" t="str">
            <v>FRACCIÓN MUNGUÍA (EL MAYOR)</v>
          </cell>
        </row>
        <row r="551">
          <cell r="A551" t="str">
            <v>LA HUERTA DEL NARANJAL</v>
          </cell>
        </row>
        <row r="552">
          <cell r="A552" t="str">
            <v>COLONIA ARTEAGA</v>
          </cell>
        </row>
        <row r="553">
          <cell r="A553" t="str">
            <v>GRANJA SAN LUIS</v>
          </cell>
        </row>
        <row r="554">
          <cell r="A554" t="str">
            <v>GRANJA GUADALUPE</v>
          </cell>
        </row>
        <row r="555">
          <cell r="A555" t="str">
            <v>DIVISADERO (SANTA ELENA)</v>
          </cell>
        </row>
        <row r="556">
          <cell r="A556" t="str">
            <v>LAS CASITAS</v>
          </cell>
        </row>
        <row r="557">
          <cell r="A557" t="str">
            <v>COLONIA VISTA ALEGRE</v>
          </cell>
        </row>
        <row r="558">
          <cell r="A558" t="str">
            <v>GRANJA ALBERTO GONZÁLEZ</v>
          </cell>
        </row>
        <row r="559">
          <cell r="A559" t="str">
            <v>CASA DE LOS MURILLO</v>
          </cell>
        </row>
        <row r="560">
          <cell r="A560" t="str">
            <v>LOS CORRALES</v>
          </cell>
        </row>
        <row r="561">
          <cell r="A561" t="str">
            <v>GRANJA EL AMIGO</v>
          </cell>
        </row>
        <row r="562">
          <cell r="A562" t="str">
            <v>GRANJA MEXICALI</v>
          </cell>
        </row>
        <row r="563">
          <cell r="A563" t="str">
            <v>EL CERRITO</v>
          </cell>
        </row>
        <row r="564">
          <cell r="A564" t="str">
            <v>GRANJA EL GARAMBULLO (EL MONTE)</v>
          </cell>
        </row>
        <row r="565">
          <cell r="A565" t="str">
            <v>GRANJA DE LOS POLLOS</v>
          </cell>
        </row>
        <row r="566">
          <cell r="A566" t="str">
            <v>FRACCIÓN SAN MIGUELITO (LUIS MIONI)</v>
          </cell>
        </row>
        <row r="567">
          <cell r="A567" t="str">
            <v>GRANJA LAS PALMAS</v>
          </cell>
        </row>
        <row r="568">
          <cell r="A568" t="str">
            <v>GRANJA LOS FRAUSTO</v>
          </cell>
        </row>
        <row r="569">
          <cell r="A569" t="str">
            <v>GRANJA DE DON JOSÉ SOTO (GRANJA DE DON JOSÉ)</v>
          </cell>
        </row>
        <row r="570">
          <cell r="A570" t="str">
            <v>GRANJA LA CHALA</v>
          </cell>
        </row>
        <row r="571">
          <cell r="A571" t="str">
            <v>GRANJA LAS GOLONDRINAS</v>
          </cell>
        </row>
        <row r="572">
          <cell r="A572" t="str">
            <v>GRANJA RODRÍGUEZ</v>
          </cell>
        </row>
        <row r="573">
          <cell r="A573" t="str">
            <v>LOS CISNEROS</v>
          </cell>
        </row>
        <row r="574">
          <cell r="A574" t="str">
            <v>GRANJA SAN LUIS</v>
          </cell>
        </row>
        <row r="575">
          <cell r="A575" t="str">
            <v>ADOLFO HERNÁNDEZ (POZO DOS)</v>
          </cell>
        </row>
        <row r="576">
          <cell r="A576" t="str">
            <v>LAS ALFALFAS</v>
          </cell>
        </row>
        <row r="577">
          <cell r="A577" t="str">
            <v>ALFONSO BRAVO</v>
          </cell>
        </row>
        <row r="578">
          <cell r="A578" t="str">
            <v>ALFONSO MARTÍNEZ VELA (ANTENA XEBO)</v>
          </cell>
        </row>
        <row r="579">
          <cell r="A579" t="str">
            <v>ALTO CANAL</v>
          </cell>
        </row>
        <row r="580">
          <cell r="A580" t="str">
            <v>EL ALTO COLORADO</v>
          </cell>
        </row>
        <row r="581">
          <cell r="A581" t="str">
            <v>ANTONIO CAMPOS</v>
          </cell>
        </row>
        <row r="582">
          <cell r="A582" t="str">
            <v>ANTONIO RODRÍGUEZ</v>
          </cell>
        </row>
        <row r="583">
          <cell r="A583" t="str">
            <v>GRANJA LOS PINOS</v>
          </cell>
        </row>
        <row r="584">
          <cell r="A584" t="str">
            <v>BAJADA DE CUARTA BRIGADA</v>
          </cell>
        </row>
        <row r="585">
          <cell r="A585" t="str">
            <v>BASE LUPITA (GUADALUPE MIRAMONTES)</v>
          </cell>
        </row>
        <row r="586">
          <cell r="A586" t="str">
            <v>BODEGA DE CUARTA BRIGADA</v>
          </cell>
        </row>
        <row r="587">
          <cell r="A587" t="str">
            <v>BODEGA DELTA (BODEGA DE IRAPUATO)</v>
          </cell>
        </row>
        <row r="588">
          <cell r="A588" t="str">
            <v>EL BORBOLLÓN</v>
          </cell>
        </row>
        <row r="589">
          <cell r="A589" t="str">
            <v>LOS CAMACHO</v>
          </cell>
        </row>
        <row r="590">
          <cell r="A590" t="str">
            <v>CAMINO A SAN JAVIER (LA HUIZACHERA)</v>
          </cell>
        </row>
        <row r="591">
          <cell r="A591" t="str">
            <v>CÁNDIDO NAVARRO</v>
          </cell>
        </row>
        <row r="592">
          <cell r="A592" t="str">
            <v>EL CANELO</v>
          </cell>
        </row>
        <row r="593">
          <cell r="A593" t="str">
            <v>EL CAPULÍN DE YOSTIRO</v>
          </cell>
        </row>
        <row r="594">
          <cell r="A594" t="str">
            <v>CARRETERA ABASOLO-IRAPUATO KM. OCHO</v>
          </cell>
        </row>
        <row r="595">
          <cell r="A595" t="str">
            <v>CASA DE DON CHILO (EL MOGOTE DEL DIABLO)</v>
          </cell>
        </row>
        <row r="596">
          <cell r="A596" t="str">
            <v>CASA DE LOS GARCÍA</v>
          </cell>
        </row>
        <row r="597">
          <cell r="A597" t="str">
            <v>CASA DE LOS MIRANDA</v>
          </cell>
        </row>
        <row r="598">
          <cell r="A598" t="str">
            <v>CASA DE LOS RAMÍREZ</v>
          </cell>
        </row>
        <row r="599">
          <cell r="A599" t="str">
            <v>CASA DEL PANADERO</v>
          </cell>
        </row>
        <row r="600">
          <cell r="A600" t="str">
            <v>EL CERRITO DE ENMEDIO</v>
          </cell>
        </row>
        <row r="601">
          <cell r="A601" t="str">
            <v>CERRITO DE LA LAGUNA (LUCIO OCHOA)</v>
          </cell>
        </row>
        <row r="602">
          <cell r="A602" t="str">
            <v>CERRO BLANCO</v>
          </cell>
        </row>
        <row r="603">
          <cell r="A603" t="str">
            <v>CERRO PRIETO</v>
          </cell>
        </row>
        <row r="604">
          <cell r="A604" t="str">
            <v>CERRO PRIETO</v>
          </cell>
        </row>
        <row r="605">
          <cell r="A605" t="str">
            <v>CONGELADORA VILLA VERDE</v>
          </cell>
        </row>
        <row r="606">
          <cell r="A606" t="str">
            <v>CHAVACÁN</v>
          </cell>
        </row>
        <row r="607">
          <cell r="A607" t="str">
            <v>CHICHÍNGARO</v>
          </cell>
        </row>
        <row r="608">
          <cell r="A608" t="str">
            <v>LA CINTA DE BERNALES</v>
          </cell>
        </row>
        <row r="609">
          <cell r="A609" t="str">
            <v>COLONIA COPALILLO (MANUELA PÉREZ)</v>
          </cell>
        </row>
        <row r="610">
          <cell r="A610" t="str">
            <v>COLONIA LAS MARAVILLAS</v>
          </cell>
        </row>
        <row r="611">
          <cell r="A611" t="str">
            <v>CORRALÓN FEDERAL</v>
          </cell>
        </row>
        <row r="612">
          <cell r="A612" t="str">
            <v>DOCTOR RAÚL JARAMILLO</v>
          </cell>
        </row>
        <row r="613">
          <cell r="A613" t="str">
            <v>LOS DUARTE</v>
          </cell>
        </row>
        <row r="614">
          <cell r="A614" t="str">
            <v>EJIDO DE SAN JOSÉ (JESÚS PÉREZ)</v>
          </cell>
        </row>
        <row r="615">
          <cell r="A615" t="str">
            <v>EJIDO LO DE JUÁREZ (ANTONIO JUÁREZ)</v>
          </cell>
        </row>
        <row r="616">
          <cell r="A616" t="str">
            <v>EJIDO MORELOS (GRANJA EL PIRUL)</v>
          </cell>
        </row>
        <row r="617">
          <cell r="A617" t="str">
            <v>EL PUENTE DEL AGUA NEGRA</v>
          </cell>
        </row>
        <row r="618">
          <cell r="A618" t="str">
            <v>EL SAUZ BENDITO</v>
          </cell>
        </row>
        <row r="619">
          <cell r="A619" t="str">
            <v>CORRALÓN FEDERAL</v>
          </cell>
        </row>
        <row r="620">
          <cell r="A620" t="str">
            <v>ENTRONQUE A CUERÁMARO (KM. 15)</v>
          </cell>
        </row>
        <row r="621">
          <cell r="A621" t="str">
            <v>LA ESPERANZA</v>
          </cell>
        </row>
        <row r="622">
          <cell r="A622" t="str">
            <v>EL ESPINERO (RANCHO DE DON BENE)</v>
          </cell>
        </row>
        <row r="623">
          <cell r="A623" t="str">
            <v>EL ESPINERO (PEDRO IBARRA)</v>
          </cell>
        </row>
        <row r="624">
          <cell r="A624" t="str">
            <v>ESTACIÓN DE RIVERA</v>
          </cell>
        </row>
        <row r="625">
          <cell r="A625" t="str">
            <v>PARQUE INDUSTRIAL</v>
          </cell>
        </row>
        <row r="626">
          <cell r="A626" t="str">
            <v>EX-HACIENDA SAN MIGUELITO LOTE UNO</v>
          </cell>
        </row>
        <row r="627">
          <cell r="A627" t="str">
            <v>EX-HACIENDA SAN ROQUE</v>
          </cell>
        </row>
        <row r="628">
          <cell r="A628" t="str">
            <v>LA FORRAJERA</v>
          </cell>
        </row>
        <row r="629">
          <cell r="A629" t="str">
            <v>FRACCIONAMIENTO CAMPESTRE LAS FLORES</v>
          </cell>
        </row>
        <row r="630">
          <cell r="A630" t="str">
            <v>LOS FRESNOS</v>
          </cell>
        </row>
        <row r="631">
          <cell r="A631" t="str">
            <v>NOÉ GONZÁLEZ</v>
          </cell>
        </row>
        <row r="632">
          <cell r="A632" t="str">
            <v>LA CABAÑA</v>
          </cell>
        </row>
        <row r="633">
          <cell r="A633" t="str">
            <v>GRANJA ANTONIO ZAVALA (LA ZAHURDA)</v>
          </cell>
        </row>
        <row r="634">
          <cell r="A634" t="str">
            <v>GRANJA ARIEL GARCÍA</v>
          </cell>
        </row>
        <row r="635">
          <cell r="A635" t="str">
            <v>GRANJA BUENAVISTA</v>
          </cell>
        </row>
        <row r="636">
          <cell r="A636" t="str">
            <v>GRANJA CALDERÓN</v>
          </cell>
        </row>
        <row r="637">
          <cell r="A637" t="str">
            <v>GRANJA CAMINO REAL</v>
          </cell>
        </row>
        <row r="638">
          <cell r="A638" t="str">
            <v>GRANJA CABAÑAS</v>
          </cell>
        </row>
        <row r="639">
          <cell r="A639" t="str">
            <v>GRANJA DE ADOLFO</v>
          </cell>
        </row>
        <row r="640">
          <cell r="A640" t="str">
            <v>GRANJA DE AGUSTÍN GARCÍA</v>
          </cell>
        </row>
        <row r="641">
          <cell r="A641" t="str">
            <v>GRANJA DE DON PANCHO RIVERA</v>
          </cell>
        </row>
        <row r="642">
          <cell r="A642" t="str">
            <v>GRANJA DE LA SEÑORA DUKE</v>
          </cell>
        </row>
        <row r="643">
          <cell r="A643" t="str">
            <v>GRANJA DE LAS GALLINAS</v>
          </cell>
        </row>
        <row r="644">
          <cell r="A644" t="str">
            <v>GRANJA DE LOS CASTAÑEDA</v>
          </cell>
        </row>
        <row r="645">
          <cell r="A645" t="str">
            <v>GRANJA DE LOS SÁNCHEZ CASTAÑEDA</v>
          </cell>
        </row>
        <row r="646">
          <cell r="A646" t="str">
            <v>GRANJA EL ROSARIO DOS</v>
          </cell>
        </row>
        <row r="647">
          <cell r="A647" t="str">
            <v>GRANJA DÍAZ</v>
          </cell>
        </row>
        <row r="648">
          <cell r="A648" t="str">
            <v>GRANJA LOS CEDROS (DANIEL BRAVO)</v>
          </cell>
        </row>
        <row r="649">
          <cell r="A649" t="str">
            <v>GRANJA EL CARMEN</v>
          </cell>
        </row>
        <row r="650">
          <cell r="A650" t="str">
            <v>GRANJA EL CERRITO</v>
          </cell>
        </row>
        <row r="651">
          <cell r="A651" t="str">
            <v>GRANJA EL CHARRO</v>
          </cell>
        </row>
        <row r="652">
          <cell r="A652" t="str">
            <v>GRANJA AVÍCOLA EL MIRADOR</v>
          </cell>
        </row>
        <row r="653">
          <cell r="A653" t="str">
            <v>GRANJA EL MOLINO</v>
          </cell>
        </row>
        <row r="654">
          <cell r="A654" t="str">
            <v>GRANJA EL PIRUL</v>
          </cell>
        </row>
        <row r="655">
          <cell r="A655" t="str">
            <v>GRANJA EL PORVENIR</v>
          </cell>
        </row>
        <row r="656">
          <cell r="A656" t="str">
            <v>GRANJA EL ROBLE</v>
          </cell>
        </row>
        <row r="657">
          <cell r="A657" t="str">
            <v>GRANJA GONZÁLEZ</v>
          </cell>
        </row>
        <row r="658">
          <cell r="A658" t="str">
            <v>GRANJA LA BOTA (JESÚS AGUIRRE)</v>
          </cell>
        </row>
        <row r="659">
          <cell r="A659" t="str">
            <v>GRANJA LA CHATA</v>
          </cell>
        </row>
        <row r="660">
          <cell r="A660" t="str">
            <v>GRANJA LA COLUMNA</v>
          </cell>
        </row>
        <row r="661">
          <cell r="A661" t="str">
            <v>GRANJA LA COREA</v>
          </cell>
        </row>
        <row r="662">
          <cell r="A662" t="str">
            <v>GRANJA LA JOYA</v>
          </cell>
        </row>
        <row r="663">
          <cell r="A663" t="str">
            <v>LOMA DE LOS CONEJOS (LA LOMA)</v>
          </cell>
        </row>
        <row r="664">
          <cell r="A664" t="str">
            <v>GRANJA LA MOCHA</v>
          </cell>
        </row>
        <row r="665">
          <cell r="A665" t="str">
            <v>GRANJA LA QUINTA AMALIA</v>
          </cell>
        </row>
        <row r="666">
          <cell r="A666" t="str">
            <v>GRANJA LA SANABRIA (FRANCISCO FLORES)</v>
          </cell>
        </row>
        <row r="667">
          <cell r="A667" t="str">
            <v>GRANJA LA SANABRIA</v>
          </cell>
        </row>
        <row r="668">
          <cell r="A668" t="str">
            <v>GRANJA LA VIRGEN</v>
          </cell>
        </row>
        <row r="669">
          <cell r="A669" t="str">
            <v>GRANJA LAS CARMELITAS</v>
          </cell>
        </row>
        <row r="670">
          <cell r="A670" t="str">
            <v>GRANJA LAS DELICIAS</v>
          </cell>
        </row>
        <row r="671">
          <cell r="A671" t="str">
            <v>GRANJA LAS ISABELES</v>
          </cell>
        </row>
        <row r="672">
          <cell r="A672" t="str">
            <v>GRANJA LOS CAMACHOS</v>
          </cell>
        </row>
        <row r="673">
          <cell r="A673" t="str">
            <v>GRANJA LOS CARPIO</v>
          </cell>
        </row>
        <row r="674">
          <cell r="A674" t="str">
            <v>GRANJA LOS LOBOS</v>
          </cell>
        </row>
        <row r="675">
          <cell r="A675" t="str">
            <v>GRANJA LOS MARTÍNEZ</v>
          </cell>
        </row>
        <row r="676">
          <cell r="A676" t="str">
            <v>GRANJA SAN JOSÉ DE LOS PINOS</v>
          </cell>
        </row>
        <row r="677">
          <cell r="A677" t="str">
            <v>GRANJA LOS TRES POTRILLOS</v>
          </cell>
        </row>
        <row r="678">
          <cell r="A678" t="str">
            <v>GRANJA MARÍA NINFA</v>
          </cell>
        </row>
        <row r="679">
          <cell r="A679" t="str">
            <v>GRANJA MERCEDES</v>
          </cell>
        </row>
        <row r="680">
          <cell r="A680" t="str">
            <v>GRANJA MIRYAM</v>
          </cell>
        </row>
        <row r="681">
          <cell r="A681" t="str">
            <v>GRANJA NAVARRA</v>
          </cell>
        </row>
        <row r="682">
          <cell r="A682" t="str">
            <v>PRIVADA PARAÍSO</v>
          </cell>
        </row>
        <row r="683">
          <cell r="A683" t="str">
            <v>GRANJA PROVIDENCIA</v>
          </cell>
        </row>
        <row r="684">
          <cell r="A684" t="str">
            <v>GRANJA PROVIDENCIA DE PÉREZ</v>
          </cell>
        </row>
        <row r="685">
          <cell r="A685" t="str">
            <v>GRANJA PROVIDENCIA DE PÉREZ (LA CAMPANA)</v>
          </cell>
        </row>
        <row r="686">
          <cell r="A686" t="str">
            <v>GRANJA RANCHO ALEGRE</v>
          </cell>
        </row>
        <row r="687">
          <cell r="A687" t="str">
            <v>GRANJA RANGEL</v>
          </cell>
        </row>
        <row r="688">
          <cell r="A688" t="str">
            <v>GRANJA SAN ANTONIO</v>
          </cell>
        </row>
        <row r="689">
          <cell r="A689" t="str">
            <v>GRANJA SAN FERNANDO</v>
          </cell>
        </row>
        <row r="690">
          <cell r="A690" t="str">
            <v>GRANJA SAN ISIDRO</v>
          </cell>
        </row>
        <row r="691">
          <cell r="A691" t="str">
            <v>GRANJA SAN JOAQUÍN (JAVIER CHICO)</v>
          </cell>
        </row>
        <row r="692">
          <cell r="A692" t="str">
            <v>GRANJA SAN JOSÉ DEL PROGRESO (CALICANTO)</v>
          </cell>
        </row>
        <row r="693">
          <cell r="A693" t="str">
            <v>GRANJA SAN LORENZO</v>
          </cell>
        </row>
        <row r="694">
          <cell r="A694" t="str">
            <v>GRANJA SAN MARTÍN</v>
          </cell>
        </row>
        <row r="695">
          <cell r="A695" t="str">
            <v>GRANJA SAN MIGUEL</v>
          </cell>
        </row>
        <row r="696">
          <cell r="A696" t="str">
            <v>GRANJA SANABRIA (JOSÉ BRAVO RICO)</v>
          </cell>
        </row>
        <row r="697">
          <cell r="A697" t="str">
            <v>GRANJA SÁNCHEZ</v>
          </cell>
        </row>
        <row r="698">
          <cell r="A698" t="str">
            <v>GRANJA SANTA ROSA</v>
          </cell>
        </row>
        <row r="699">
          <cell r="A699" t="str">
            <v>GRANJA SANTA ROSA DE LA LIMA</v>
          </cell>
        </row>
        <row r="700">
          <cell r="A700" t="str">
            <v>GRANJA SILVESTRE ALDACO</v>
          </cell>
        </row>
        <row r="701">
          <cell r="A701" t="str">
            <v>GRANJA SAN MARTÍN</v>
          </cell>
        </row>
        <row r="702">
          <cell r="A702" t="str">
            <v>GRANJA VILLEGAS</v>
          </cell>
        </row>
        <row r="703">
          <cell r="A703" t="str">
            <v>GRANJA ZAVALA (GRANJA PROVIDENCIA)</v>
          </cell>
        </row>
        <row r="704">
          <cell r="A704" t="str">
            <v>LA GUARACHA</v>
          </cell>
        </row>
        <row r="705">
          <cell r="A705" t="str">
            <v>EL HUIZACHAL (ANTONIO HERNÁNDEZ)</v>
          </cell>
        </row>
        <row r="706">
          <cell r="A706" t="str">
            <v>EL JACALÓN (POZO DE MIRANDA)</v>
          </cell>
        </row>
        <row r="707">
          <cell r="A707" t="str">
            <v>GRANJA JARDÍN DE GUADALUPE</v>
          </cell>
        </row>
        <row r="708">
          <cell r="A708" t="str">
            <v>JARDINES RECINTO DE LA ORACIÓN</v>
          </cell>
        </row>
        <row r="709">
          <cell r="A709" t="str">
            <v>JERÓNIMO HERNÁNDEZ</v>
          </cell>
        </row>
        <row r="710">
          <cell r="A710" t="str">
            <v>JESÚS HERNÁNDEZ</v>
          </cell>
        </row>
        <row r="711">
          <cell r="A711" t="str">
            <v>JESÚS HONESTO (LA CASA DE JESÚS HONESTO)</v>
          </cell>
        </row>
        <row r="712">
          <cell r="A712" t="str">
            <v>FELIPE GARCÍA DÍAZ</v>
          </cell>
        </row>
        <row r="713">
          <cell r="A713" t="str">
            <v>RANCHO SAN ISIDRO</v>
          </cell>
        </row>
        <row r="714">
          <cell r="A714" t="str">
            <v>GRANJA DON CHON</v>
          </cell>
        </row>
        <row r="715">
          <cell r="A715" t="str">
            <v>JOSÉ DE JESÚS PUGA</v>
          </cell>
        </row>
        <row r="716">
          <cell r="A716" t="str">
            <v>JOSÉ LUIS CABRERA MARTÍNEZ (LA ARENA)</v>
          </cell>
        </row>
        <row r="717">
          <cell r="A717" t="str">
            <v>LA JOYA</v>
          </cell>
        </row>
        <row r="718">
          <cell r="A718" t="str">
            <v>JUAN BUSTOS</v>
          </cell>
        </row>
        <row r="719">
          <cell r="A719" t="str">
            <v>JUAN ROSALES</v>
          </cell>
        </row>
        <row r="720">
          <cell r="A720" t="str">
            <v>GRANJA DON JUAN</v>
          </cell>
        </row>
        <row r="721">
          <cell r="A721" t="str">
            <v>KILÓMETRO CIENTO CINCO</v>
          </cell>
        </row>
        <row r="722">
          <cell r="A722" t="str">
            <v>LA BOTA DEL MONTE</v>
          </cell>
        </row>
        <row r="723">
          <cell r="A723" t="str">
            <v>EJIDO DE LA CAPILLA</v>
          </cell>
        </row>
        <row r="724">
          <cell r="A724" t="str">
            <v>LA CASA DE DOÑA CONCHA</v>
          </cell>
        </row>
        <row r="725">
          <cell r="A725" t="str">
            <v>LA CASA DE POLO</v>
          </cell>
        </row>
        <row r="726">
          <cell r="A726" t="str">
            <v>ARROYO ZARCO</v>
          </cell>
        </row>
        <row r="727">
          <cell r="A727" t="str">
            <v>EMPACADORA DE ZANAHORIAS</v>
          </cell>
        </row>
        <row r="728">
          <cell r="A728" t="str">
            <v>LA LIBERTAD</v>
          </cell>
        </row>
        <row r="729">
          <cell r="A729" t="str">
            <v>LIBRAMIENTO LEÓN-SALAMANCA</v>
          </cell>
        </row>
        <row r="730">
          <cell r="A730" t="str">
            <v>LA LOMA</v>
          </cell>
        </row>
        <row r="731">
          <cell r="A731" t="str">
            <v>LA LOMA</v>
          </cell>
        </row>
        <row r="732">
          <cell r="A732" t="str">
            <v>LOS CÁRDENAS</v>
          </cell>
        </row>
        <row r="733">
          <cell r="A733" t="str">
            <v>LUIS BRAVO</v>
          </cell>
        </row>
        <row r="734">
          <cell r="A734" t="str">
            <v>LA LUZ</v>
          </cell>
        </row>
        <row r="735">
          <cell r="A735" t="str">
            <v>LAS MARGARITAS</v>
          </cell>
        </row>
        <row r="736">
          <cell r="A736" t="str">
            <v>LOS MARTÍNEZ</v>
          </cell>
        </row>
        <row r="737">
          <cell r="A737" t="str">
            <v>MAURO GUZMÁN</v>
          </cell>
        </row>
        <row r="738">
          <cell r="A738" t="str">
            <v>LA GENERALA</v>
          </cell>
        </row>
        <row r="739">
          <cell r="A739" t="str">
            <v>MERCEDES ZENDEJAS</v>
          </cell>
        </row>
        <row r="740">
          <cell r="A740" t="str">
            <v>MODESTO GARCÍA</v>
          </cell>
        </row>
        <row r="741">
          <cell r="A741" t="str">
            <v>LA MOJONERA</v>
          </cell>
        </row>
        <row r="742">
          <cell r="A742" t="str">
            <v>EL MONTE (HACIENDA CAMINO REAL)</v>
          </cell>
        </row>
        <row r="743">
          <cell r="A743" t="str">
            <v>MOVIMIENTO FAMILIAR CRISTIANO</v>
          </cell>
        </row>
        <row r="744">
          <cell r="A744" t="str">
            <v>JESÚS VILLANUEVA MARTÍNEZ</v>
          </cell>
        </row>
        <row r="745">
          <cell r="A745" t="str">
            <v>PRESA DE LOS CARRIZOS (NATIVIDAD MÉNDEZ)</v>
          </cell>
        </row>
        <row r="746">
          <cell r="A746" t="str">
            <v>NORIA DE ROYÁN (LOS JARALES)</v>
          </cell>
        </row>
        <row r="747">
          <cell r="A747" t="str">
            <v>NUEVO CENTRO ROSARIO DE COVARRUBIAS</v>
          </cell>
        </row>
        <row r="748">
          <cell r="A748" t="str">
            <v>NUEVO EJIDO EMILIANO ZAPATA</v>
          </cell>
        </row>
        <row r="749">
          <cell r="A749" t="str">
            <v>OJO DE AGUA</v>
          </cell>
        </row>
        <row r="750">
          <cell r="A750" t="str">
            <v>PABLO GARCÍA</v>
          </cell>
        </row>
        <row r="751">
          <cell r="A751" t="str">
            <v>LA PAZ</v>
          </cell>
        </row>
        <row r="752">
          <cell r="A752" t="str">
            <v>EL PILAR</v>
          </cell>
        </row>
        <row r="753">
          <cell r="A753" t="str">
            <v>GRANJA LOS HERNÁNDEZ (IGNACIO HERNÁNDEZ)</v>
          </cell>
        </row>
        <row r="754">
          <cell r="A754" t="str">
            <v>PLANADA DEL GUAJOLOTE</v>
          </cell>
        </row>
        <row r="755">
          <cell r="A755" t="str">
            <v>EL PORTAL (ARRIBA DEL CAPALILLO)</v>
          </cell>
        </row>
        <row r="756">
          <cell r="A756" t="str">
            <v>POZO DE PARRAS</v>
          </cell>
        </row>
        <row r="757">
          <cell r="A757" t="str">
            <v>POZO DEL SOLIMÁN</v>
          </cell>
        </row>
        <row r="758">
          <cell r="A758" t="str">
            <v>LA PRESA DE SAN VICENTE</v>
          </cell>
        </row>
        <row r="759">
          <cell r="A759" t="str">
            <v>LA PRESA</v>
          </cell>
        </row>
        <row r="760">
          <cell r="A760" t="str">
            <v>PUENTE BLANCO</v>
          </cell>
        </row>
        <row r="761">
          <cell r="A761" t="str">
            <v>LA PURÍSIMA</v>
          </cell>
        </row>
        <row r="762">
          <cell r="A762" t="str">
            <v>QUINTA MARGARITA</v>
          </cell>
        </row>
        <row r="763">
          <cell r="A763" t="str">
            <v>RAMIRO DELGADO</v>
          </cell>
        </row>
        <row r="764">
          <cell r="A764" t="str">
            <v>RANCHITO DE PLATAS</v>
          </cell>
        </row>
        <row r="765">
          <cell r="A765" t="str">
            <v>RANCHO EL ROSARIO</v>
          </cell>
        </row>
        <row r="766">
          <cell r="A766" t="str">
            <v>RANCHO EL VARAL</v>
          </cell>
        </row>
        <row r="767">
          <cell r="A767" t="str">
            <v>RANCHO GRANDE</v>
          </cell>
        </row>
        <row r="768">
          <cell r="A768" t="str">
            <v>RANCHO IRENE</v>
          </cell>
        </row>
        <row r="769">
          <cell r="A769" t="str">
            <v>RANCHO LA SOLEDAD</v>
          </cell>
        </row>
        <row r="770">
          <cell r="A770" t="str">
            <v>RANCHO NUEVO DEL LLANITO (LOS ARÉVALO)</v>
          </cell>
        </row>
        <row r="771">
          <cell r="A771" t="str">
            <v>RANCHO NUEVO DEL LLANITO (BENIGNO HERNÁNDEZ)</v>
          </cell>
        </row>
        <row r="772">
          <cell r="A772" t="str">
            <v>EL EJIDO</v>
          </cell>
        </row>
        <row r="773">
          <cell r="A773" t="str">
            <v>EL RÍO</v>
          </cell>
        </row>
        <row r="774">
          <cell r="A774" t="str">
            <v>SANTO ROSTRO (ROGELIO FONSECA BUSTOS)</v>
          </cell>
        </row>
        <row r="775">
          <cell r="A775" t="str">
            <v>EL ROSARIO</v>
          </cell>
        </row>
        <row r="776">
          <cell r="A776" t="str">
            <v>RUPERTO HINOJOSA</v>
          </cell>
        </row>
        <row r="777">
          <cell r="A777" t="str">
            <v>SALVADOR HERNÁNDEZ</v>
          </cell>
        </row>
        <row r="778">
          <cell r="A778" t="str">
            <v>SAN ANTONIO TEXAS (LOS CORRALES)</v>
          </cell>
        </row>
        <row r="779">
          <cell r="A779" t="str">
            <v>SAN FRANCISCO DE LA CRUZ</v>
          </cell>
        </row>
        <row r="780">
          <cell r="A780" t="str">
            <v>SAN GUILLERMO</v>
          </cell>
        </row>
        <row r="781">
          <cell r="A781" t="str">
            <v>SAN JORGE</v>
          </cell>
        </row>
        <row r="782">
          <cell r="A782" t="str">
            <v>SAN JOSÉ</v>
          </cell>
        </row>
        <row r="783">
          <cell r="A783" t="str">
            <v>SAN JOSÉ</v>
          </cell>
        </row>
        <row r="784">
          <cell r="A784" t="str">
            <v>GRANJA SAN JOSÉ DE MARAÑÓN (RUBÉN ZANELLA)</v>
          </cell>
        </row>
        <row r="785">
          <cell r="A785" t="str">
            <v>SAN JOSÉ DE LOS NARANJOS (JUAN RIVERA)</v>
          </cell>
        </row>
        <row r="786">
          <cell r="A786" t="str">
            <v>SAN JOSÉ DE MARAÑÓN (CUAUHTÉMOC LEYCEGUI)</v>
          </cell>
        </row>
        <row r="787">
          <cell r="A787" t="str">
            <v>SAN JUDAS TADEO (EL CRUCERO DE SERRANO)</v>
          </cell>
        </row>
        <row r="788">
          <cell r="A788" t="str">
            <v>SAN LUIS DEL JÁNAMO</v>
          </cell>
        </row>
        <row r="789">
          <cell r="A789" t="str">
            <v>GRANJA SAN ANTONIO (PEDRO LUNAR)</v>
          </cell>
        </row>
        <row r="790">
          <cell r="A790" t="str">
            <v>SANTA CECILIA</v>
          </cell>
        </row>
        <row r="791">
          <cell r="A791" t="str">
            <v>LA SIXTA</v>
          </cell>
        </row>
        <row r="792">
          <cell r="A792" t="str">
            <v>SANTA TERESA DE AGUIRRE</v>
          </cell>
        </row>
        <row r="793">
          <cell r="A793" t="str">
            <v>SOCORRO</v>
          </cell>
        </row>
        <row r="794">
          <cell r="A794" t="str">
            <v>EL TECUÁN (MANUEL PÉREZ MARTÍNEZ)</v>
          </cell>
        </row>
        <row r="795">
          <cell r="A795" t="str">
            <v>EL TEPEHUAJE</v>
          </cell>
        </row>
        <row r="796">
          <cell r="A796" t="str">
            <v>TIERRAS NEGRAS</v>
          </cell>
        </row>
        <row r="797">
          <cell r="A797" t="str">
            <v>TINAJITA DE CRUCITAS</v>
          </cell>
        </row>
        <row r="798">
          <cell r="A798" t="str">
            <v>LA TINAJITA</v>
          </cell>
        </row>
        <row r="799">
          <cell r="A799" t="str">
            <v>EL TOPE</v>
          </cell>
        </row>
        <row r="800">
          <cell r="A800" t="str">
            <v>TRONCONALES</v>
          </cell>
        </row>
        <row r="801">
          <cell r="A801" t="str">
            <v>VIEYRA</v>
          </cell>
        </row>
        <row r="802">
          <cell r="A802" t="str">
            <v>GRANJA MARÍA LUISA</v>
          </cell>
        </row>
        <row r="803">
          <cell r="A803" t="str">
            <v>ZENAIDA ROCHA</v>
          </cell>
        </row>
        <row r="804">
          <cell r="A804" t="str">
            <v>PRESA DE CABECITAS (SALVADOR)</v>
          </cell>
        </row>
        <row r="805">
          <cell r="A805" t="str">
            <v>EL JUNCO</v>
          </cell>
        </row>
        <row r="806">
          <cell r="A806" t="str">
            <v>GRANJA LA PRESA</v>
          </cell>
        </row>
        <row r="807">
          <cell r="A807" t="str">
            <v>LOMAS DEL PEDREGAL</v>
          </cell>
        </row>
        <row r="808">
          <cell r="A808" t="str">
            <v>GRANJA SAN PEDRO (LOS FONSECA)</v>
          </cell>
        </row>
        <row r="809">
          <cell r="A809" t="str">
            <v>EL LLANITO</v>
          </cell>
        </row>
        <row r="810">
          <cell r="A810" t="str">
            <v>LUCIO GUTIÉRREZ</v>
          </cell>
        </row>
        <row r="811">
          <cell r="A811" t="str">
            <v>GRANJA MURILLO FAJARDO</v>
          </cell>
        </row>
        <row r="812">
          <cell r="A812" t="str">
            <v>EJIDO DE ALDAMA</v>
          </cell>
        </row>
        <row r="813">
          <cell r="A813" t="str">
            <v>PREDIO EL CERRITO</v>
          </cell>
        </row>
        <row r="814">
          <cell r="A814" t="str">
            <v>EL BARRIAL</v>
          </cell>
        </row>
        <row r="815">
          <cell r="A815" t="str">
            <v>LOS POLVORINES</v>
          </cell>
        </row>
        <row r="816">
          <cell r="A816" t="str">
            <v>LOS REYES</v>
          </cell>
        </row>
        <row r="817">
          <cell r="A817" t="str">
            <v>GRANJA LA RANA (PEDRO GÓMEZ)</v>
          </cell>
        </row>
        <row r="818">
          <cell r="A818" t="str">
            <v>PRESA DE SAN ANTONIO</v>
          </cell>
        </row>
        <row r="819">
          <cell r="A819" t="str">
            <v>COLONIA LA VILLITA DE GUADALUPE</v>
          </cell>
        </row>
        <row r="820">
          <cell r="A820" t="str">
            <v>COLONIA EMILIANO ZAPATA</v>
          </cell>
        </row>
        <row r="821">
          <cell r="A821" t="str">
            <v>GRANJA LA LUZ</v>
          </cell>
        </row>
        <row r="822">
          <cell r="A822" t="str">
            <v>LA NORIA</v>
          </cell>
        </row>
        <row r="823">
          <cell r="A823" t="str">
            <v>LOS VÁZQUEZ</v>
          </cell>
        </row>
        <row r="824">
          <cell r="A824" t="str">
            <v>LAVADORAS (GRANJA MERCEDES)</v>
          </cell>
        </row>
        <row r="825">
          <cell r="A825" t="str">
            <v>GRANJA VILLA DE GUADALUPE</v>
          </cell>
        </row>
        <row r="826">
          <cell r="A826" t="str">
            <v>SAN ISIDRO DE BORJA</v>
          </cell>
        </row>
        <row r="827">
          <cell r="A827" t="str">
            <v>EL ENTRONQUE UCOPI</v>
          </cell>
        </row>
        <row r="828">
          <cell r="A828" t="str">
            <v>LA ZARCA (LA FRENTE)</v>
          </cell>
        </row>
        <row r="829">
          <cell r="A829" t="str">
            <v>LAS ARBOLEDAS</v>
          </cell>
        </row>
        <row r="830">
          <cell r="A830" t="str">
            <v>CARRETERA A ABASOLO KM. CINCO</v>
          </cell>
        </row>
        <row r="831">
          <cell r="A831" t="str">
            <v>FRACCIONAMIENTO LAS HUERTAS</v>
          </cell>
        </row>
        <row r="832">
          <cell r="A832" t="str">
            <v>FRACCIONAMIENTO PRIMAVERAL</v>
          </cell>
        </row>
        <row r="833">
          <cell r="A833" t="str">
            <v>GRANJA RODRÍGUEZ</v>
          </cell>
        </row>
        <row r="834">
          <cell r="A834" t="str">
            <v>COLONIA LOS LAURELES (LOS PIRULES)</v>
          </cell>
        </row>
        <row r="835">
          <cell r="A835" t="str">
            <v>PRIVADA PRESITA DE SAN JOSÉ</v>
          </cell>
        </row>
        <row r="836">
          <cell r="A836" t="str">
            <v>LOMA LAS CAMELINAS</v>
          </cell>
        </row>
        <row r="837">
          <cell r="A837" t="str">
            <v>GRANJA SAN ISIDRO (MANUEL GRANADOS BANDA)</v>
          </cell>
        </row>
        <row r="838">
          <cell r="A838" t="str">
            <v>LA PRESA</v>
          </cell>
        </row>
        <row r="839">
          <cell r="A839" t="str">
            <v>GRANJA SANABRIA</v>
          </cell>
        </row>
        <row r="840">
          <cell r="A840" t="str">
            <v>LIBRAMIENTO NORTE KM. OCHO (CARRETERA A LEÓN)</v>
          </cell>
        </row>
        <row r="841">
          <cell r="A841" t="str">
            <v>EJIDO LA SOLEDAD (TINO MORA)</v>
          </cell>
        </row>
        <row r="842">
          <cell r="A842" t="str">
            <v>SAN IGNACIO (LUCIO PÉREZ)</v>
          </cell>
        </row>
        <row r="843">
          <cell r="A843" t="str">
            <v>LA GRANJITA (LOS ZEPEDA)</v>
          </cell>
        </row>
        <row r="844">
          <cell r="A844" t="str">
            <v>LOMA BONITA</v>
          </cell>
        </row>
        <row r="845">
          <cell r="A845" t="str">
            <v>LA ADELINA (EL PITAHAYO)</v>
          </cell>
        </row>
        <row r="846">
          <cell r="A846" t="str">
            <v>EL PALOMAR</v>
          </cell>
        </row>
        <row r="847">
          <cell r="A847" t="str">
            <v>LOS PIRINOLOS</v>
          </cell>
        </row>
        <row r="848">
          <cell r="A848" t="str">
            <v>EL NACIMIENTO</v>
          </cell>
        </row>
        <row r="849">
          <cell r="A849" t="str">
            <v>SAN IGNACIO (EL CUATRO)</v>
          </cell>
        </row>
        <row r="850">
          <cell r="A850" t="str">
            <v>CAMINO AL GALLO</v>
          </cell>
        </row>
        <row r="851">
          <cell r="A851" t="str">
            <v>LA CAPILLA</v>
          </cell>
        </row>
        <row r="852">
          <cell r="A852" t="str">
            <v>LAS PRESITAS</v>
          </cell>
        </row>
        <row r="853">
          <cell r="A853" t="str">
            <v>FRACCIONAMIENTO VILLA LAS TORRES</v>
          </cell>
        </row>
        <row r="854">
          <cell r="A854" t="str">
            <v>GRANJA LAS JACARANDAS</v>
          </cell>
        </row>
        <row r="855">
          <cell r="A855" t="str">
            <v>PARQUE INDUSTRIAL APOLO</v>
          </cell>
        </row>
        <row r="856">
          <cell r="A856" t="str">
            <v>EJIDO DE ARANDAS (LA JORDANA)</v>
          </cell>
        </row>
        <row r="857">
          <cell r="A857" t="str">
            <v>FRANCISCO RODRÍGUEZ IBARRA</v>
          </cell>
        </row>
        <row r="858">
          <cell r="A858" t="str">
            <v>FRACCIONAMIENTO QUINTA SAN JOAQUÍN</v>
          </cell>
        </row>
        <row r="859">
          <cell r="A859" t="str">
            <v>PARQUE TECNOINDUSTRIAL CASTRO DEL RÍO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endencias"/>
      <sheetName val="DIRECTORES"/>
      <sheetName val="Presupuesto C.C. 2016 (2)"/>
      <sheetName val="Presupuesto C.C. 2016"/>
      <sheetName val="Tabulador 2016"/>
      <sheetName val="Presupuesto B,E,A 2016"/>
      <sheetName val="PLANTILLA"/>
      <sheetName val="Resumen 2016"/>
      <sheetName val="DIFERENCIAS"/>
      <sheetName val="Comisionados"/>
      <sheetName val="Calendario"/>
      <sheetName val="Impuestos"/>
      <sheetName val="Impuestos CADAUNO"/>
      <sheetName val="Sindicato x Nomina"/>
      <sheetName val="Sindicato x Fuera Nomina"/>
      <sheetName val="Plantilla Sindicato"/>
      <sheetName val="1511"/>
      <sheetName val="1592"/>
      <sheetName val="consumibles"/>
    </sheetNames>
    <sheetDataSet>
      <sheetData sheetId="0"/>
      <sheetData sheetId="1"/>
      <sheetData sheetId="2"/>
      <sheetData sheetId="3"/>
      <sheetData sheetId="4"/>
      <sheetData sheetId="5">
        <row r="3">
          <cell r="AF3" t="str">
            <v>1111</v>
          </cell>
          <cell r="AG3" t="str">
            <v>DIETAS</v>
          </cell>
          <cell r="AH3">
            <v>40</v>
          </cell>
          <cell r="AI3">
            <v>20</v>
          </cell>
        </row>
        <row r="4">
          <cell r="AF4" t="str">
            <v>1131</v>
          </cell>
          <cell r="AG4" t="str">
            <v>SUELDOS BASE</v>
          </cell>
          <cell r="AH4">
            <v>40</v>
          </cell>
          <cell r="AI4">
            <v>20</v>
          </cell>
        </row>
        <row r="5">
          <cell r="AF5" t="str">
            <v>1221</v>
          </cell>
          <cell r="AG5" t="str">
            <v>REMUNERACIONES PARA EVENTUALES</v>
          </cell>
          <cell r="AH5">
            <v>15</v>
          </cell>
          <cell r="AI5">
            <v>10</v>
          </cell>
        </row>
        <row r="6">
          <cell r="AF6" t="str">
            <v>1212</v>
          </cell>
          <cell r="AG6" t="str">
            <v>HONORARIOS ASIMILADOS</v>
          </cell>
          <cell r="AH6">
            <v>0</v>
          </cell>
          <cell r="AI6">
            <v>0</v>
          </cell>
        </row>
        <row r="7">
          <cell r="AF7" t="str">
            <v>1327</v>
          </cell>
          <cell r="AG7" t="str">
            <v>PENSIONADO</v>
          </cell>
          <cell r="AH7">
            <v>40</v>
          </cell>
          <cell r="AI7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ATOS"/>
      <sheetName val="CEDULA"/>
      <sheetName val="001"/>
      <sheetName val="002"/>
      <sheetName val="003"/>
      <sheetName val="004"/>
      <sheetName val="006"/>
      <sheetName val="007"/>
      <sheetName val="009"/>
      <sheetName val="010"/>
      <sheetName val="011"/>
      <sheetName val="012"/>
      <sheetName val="013"/>
      <sheetName val="014"/>
      <sheetName val="016"/>
      <sheetName val="017"/>
      <sheetName val="018"/>
      <sheetName val="019"/>
      <sheetName val="020"/>
      <sheetName val="SUPCAL-001"/>
      <sheetName val="021"/>
      <sheetName val="022"/>
      <sheetName val="024"/>
      <sheetName val="025"/>
      <sheetName val="026"/>
      <sheetName val="027"/>
      <sheetName val="028"/>
      <sheetName val="FFM-13-029"/>
      <sheetName val="030"/>
      <sheetName val="031"/>
      <sheetName val="032"/>
      <sheetName val="033"/>
      <sheetName val="FFM-13-034"/>
      <sheetName val="035"/>
      <sheetName val="FFM-13-036"/>
      <sheetName val="037"/>
      <sheetName val="038"/>
      <sheetName val="Hoja3"/>
      <sheetName val="039"/>
      <sheetName val="040"/>
      <sheetName val="041"/>
      <sheetName val="042"/>
      <sheetName val="043"/>
      <sheetName val="044"/>
      <sheetName val="SUPCAL-13-002"/>
      <sheetName val="045"/>
      <sheetName val="046"/>
      <sheetName val="047"/>
      <sheetName val="048"/>
      <sheetName val="049"/>
      <sheetName val="050"/>
      <sheetName val="051"/>
      <sheetName val="052"/>
      <sheetName val="053"/>
      <sheetName val="054"/>
      <sheetName val="055"/>
      <sheetName val="056"/>
      <sheetName val="057"/>
      <sheetName val="058"/>
      <sheetName val="059"/>
      <sheetName val="060"/>
      <sheetName val="061"/>
      <sheetName val="062"/>
      <sheetName val="063"/>
      <sheetName val="064"/>
      <sheetName val="065"/>
      <sheetName val="066"/>
      <sheetName val="067"/>
      <sheetName val="068"/>
      <sheetName val="069"/>
      <sheetName val="070"/>
      <sheetName val="071"/>
      <sheetName val="072"/>
      <sheetName val="073"/>
      <sheetName val="074"/>
      <sheetName val="075"/>
      <sheetName val="076"/>
      <sheetName val="078"/>
      <sheetName val="079"/>
      <sheetName val="080"/>
      <sheetName val="081"/>
      <sheetName val="082"/>
      <sheetName val="083"/>
      <sheetName val="084"/>
      <sheetName val="085"/>
      <sheetName val="086"/>
      <sheetName val="087"/>
      <sheetName val="088"/>
      <sheetName val="089"/>
      <sheetName val="090"/>
      <sheetName val="091"/>
      <sheetName val="092"/>
      <sheetName val="093"/>
      <sheetName val="094"/>
      <sheetName val="FFM-SUPCAL-010"/>
      <sheetName val="enfermeria"/>
      <sheetName val="SUPCAL-006"/>
      <sheetName val="SUPCAL-007"/>
      <sheetName val="SUPCAL-005"/>
      <sheetName val="SUPCAL-004"/>
      <sheetName val="SUPCL003"/>
      <sheetName val="SUPCAL-009"/>
      <sheetName val="SUPCAL-008"/>
      <sheetName val="101"/>
      <sheetName val="102"/>
      <sheetName val="095"/>
      <sheetName val="096"/>
      <sheetName val="097"/>
      <sheetName val="SUPCAL-012"/>
      <sheetName val="SUPCAL-013"/>
      <sheetName val="SUPCAL-011"/>
      <sheetName val="103"/>
      <sheetName val="098"/>
      <sheetName val="Hoja1"/>
      <sheetName val="ISM-13-017"/>
      <sheetName val="Informe"/>
      <sheetName val="SANCIONES"/>
      <sheetName val="Hoja4"/>
      <sheetName val="FII 2013"/>
    </sheetNames>
    <sheetDataSet>
      <sheetData sheetId="0" refreshError="1">
        <row r="2">
          <cell r="A2" t="str">
            <v>ADOLFO ARAUJO URESTI</v>
          </cell>
        </row>
        <row r="3">
          <cell r="A3" t="str">
            <v>ADELA GALLARDO MARTINEZ</v>
          </cell>
        </row>
        <row r="4">
          <cell r="A4" t="str">
            <v>ADELINA OLIMPIA RODRIGUEZ LUNA</v>
          </cell>
        </row>
        <row r="5">
          <cell r="A5" t="str">
            <v>ADOLFO MOSQUEDA  LABRA</v>
          </cell>
        </row>
        <row r="6">
          <cell r="A6" t="str">
            <v>ADRIAN BORJA QUINTANAR</v>
          </cell>
        </row>
        <row r="7">
          <cell r="A7" t="str">
            <v>ALBERTO JOSE VILLAFUERTE VILLEGAS</v>
          </cell>
        </row>
        <row r="8">
          <cell r="A8" t="str">
            <v>ALBERTO SANCHEZ VACA</v>
          </cell>
        </row>
        <row r="9">
          <cell r="A9" t="str">
            <v>ALEJANDRO CALDERON RAMIREZ</v>
          </cell>
        </row>
        <row r="10">
          <cell r="A10" t="str">
            <v>ALEJANDRO DANTE GARCIA HURTADO</v>
          </cell>
        </row>
        <row r="11">
          <cell r="A11" t="str">
            <v>ALEJANDRO VALERO MORALES</v>
          </cell>
        </row>
        <row r="12">
          <cell r="A12" t="str">
            <v>ALFONSO ORTEGA DE MONTELLANO</v>
          </cell>
        </row>
        <row r="13">
          <cell r="A13" t="str">
            <v>ALFREDO GABRIEL MARTINEZ GALVEZ</v>
          </cell>
        </row>
        <row r="14">
          <cell r="A14" t="str">
            <v>ALINCOPS, S.A. DE C.V.</v>
          </cell>
        </row>
        <row r="15">
          <cell r="A15" t="str">
            <v>ALP SOLUCIONES CONSTRUCTIVAS SA DE CV</v>
          </cell>
        </row>
        <row r="16">
          <cell r="A16" t="str">
            <v>ALTO RELIEVE DISEÑO Y CONSTRUCCION S.A DE C.V.</v>
          </cell>
        </row>
        <row r="17">
          <cell r="A17" t="str">
            <v>ANDEXCON, S.A. DE C.V.</v>
          </cell>
        </row>
        <row r="18">
          <cell r="A18" t="str">
            <v>ANTARES CONSULTORES EN INGENERIA, S.C.</v>
          </cell>
        </row>
        <row r="19">
          <cell r="A19" t="str">
            <v>ANTONIA MARES</v>
          </cell>
        </row>
        <row r="20">
          <cell r="A20" t="str">
            <v>ANTONIO SANCHEZ GALVAN</v>
          </cell>
        </row>
        <row r="21">
          <cell r="A21" t="str">
            <v>ARACELI CAMPOS CORTES</v>
          </cell>
        </row>
        <row r="22">
          <cell r="A22" t="str">
            <v>ARKONSA PROYECTOS CONSTRUCCIÓN, S.A. DE C.V.</v>
          </cell>
        </row>
        <row r="23">
          <cell r="A23" t="str">
            <v>ARNOLDO CARDENAS LARIOS</v>
          </cell>
        </row>
        <row r="24">
          <cell r="A24" t="str">
            <v>ARQUITECTURA PROYECTOS,CONTRUCCIONES Y CONSULTORIA URBANO AMBIENTAL S.A DE C.V.</v>
          </cell>
        </row>
        <row r="25">
          <cell r="A25" t="str">
            <v>ARQUITECTURA Y PROYECTOS SALDAÑA, S.A. DE C.V.</v>
          </cell>
        </row>
        <row r="26">
          <cell r="A26" t="str">
            <v>ARRENDADORA Y COSTRUCTORA MAYA S.A DE C.V.</v>
          </cell>
        </row>
        <row r="27">
          <cell r="A27" t="str">
            <v>ARSEAL CONSTRUTORA Y COMERCIALIZADORA, S.A. DE C.V.</v>
          </cell>
        </row>
        <row r="28">
          <cell r="A28" t="str">
            <v>ARTURO NUÑEZ SERRANO</v>
          </cell>
        </row>
        <row r="29">
          <cell r="A29" t="str">
            <v>ARTURO ORTIZ STRUCK</v>
          </cell>
        </row>
        <row r="30">
          <cell r="A30" t="str">
            <v>ASTUDILLO ESPECIALISTA S.A. DE C.V.</v>
          </cell>
        </row>
        <row r="31">
          <cell r="A31" t="str">
            <v>BASALTICA DEL CENTRO SA DE CV</v>
          </cell>
        </row>
        <row r="32">
          <cell r="A32" t="str">
            <v>BUSQUETS SERVICIOS EN PROYECTOS S.A. DE C.V.</v>
          </cell>
        </row>
        <row r="33">
          <cell r="A33" t="str">
            <v>CONSTRUCCION EN ACERO Y EDIFICACION SA DE CV</v>
          </cell>
        </row>
        <row r="34">
          <cell r="A34" t="str">
            <v>CALHER CONSTRUCCIONES, S.A. DE C.V.</v>
          </cell>
        </row>
        <row r="35">
          <cell r="A35" t="str">
            <v>CAROLINA MENDOZA MARMOLEJO</v>
          </cell>
        </row>
        <row r="36">
          <cell r="A36" t="str">
            <v>CECILIA IRETA MORENO</v>
          </cell>
        </row>
        <row r="37">
          <cell r="A37" t="str">
            <v>CEHO CONSTRUCCIONES E INMOBILIARIA SA DE CV</v>
          </cell>
        </row>
        <row r="38">
          <cell r="A38" t="str">
            <v>CERCO CONSTRUCCIONES Y DESARROLLOS SA DE CV</v>
          </cell>
        </row>
        <row r="39">
          <cell r="A39" t="str">
            <v>CIREGC, S.A. DE C.V.</v>
          </cell>
        </row>
        <row r="40">
          <cell r="A40" t="str">
            <v>CIVILMEX TERRACERIAS SA DE CV</v>
          </cell>
        </row>
        <row r="41">
          <cell r="A41" t="str">
            <v>CIVIME SA DE CV</v>
          </cell>
        </row>
        <row r="42">
          <cell r="A42" t="str">
            <v>CISNEROS RAMIREZ S.A. DE C.V.</v>
          </cell>
        </row>
        <row r="43">
          <cell r="A43" t="str">
            <v>CLAUDIA MAGDALENA VILLALPANDO GONZALEZ</v>
          </cell>
        </row>
        <row r="44">
          <cell r="A44" t="str">
            <v>COMERCIALIZADORA KROMAR, S.A DE C.V.</v>
          </cell>
        </row>
        <row r="45">
          <cell r="A45" t="str">
            <v>COMPACTO DEL CENTRO S.A DE C.V.</v>
          </cell>
        </row>
        <row r="46">
          <cell r="A46" t="str">
            <v>CONARTEC, S.A. DE C.V.</v>
          </cell>
        </row>
        <row r="47">
          <cell r="A47" t="str">
            <v>CONSORCIO CONSTRUCTOR MAYA, S.A. DE C.V.</v>
          </cell>
        </row>
        <row r="48">
          <cell r="A48" t="str">
            <v>CONSORCIO DE CONSTRUCCION Y URBANIZACION, S.A. DE C.V.</v>
          </cell>
        </row>
        <row r="49">
          <cell r="A49" t="str">
            <v>CONSORCIO ELECTRICO OMEGA, S.A. DE C.V.</v>
          </cell>
        </row>
        <row r="50">
          <cell r="A50" t="str">
            <v>CONSORCIO DE LA CONTRUCCION AGUILA S.A DE C.V.</v>
          </cell>
        </row>
        <row r="51">
          <cell r="A51" t="str">
            <v>CONSORCIO URBANIZADOR ARECO, S.A. DE C.V.</v>
          </cell>
        </row>
        <row r="52">
          <cell r="A52" t="str">
            <v>CONSTRUCCIONES ABASOLO, S.A. DE C.V.</v>
          </cell>
        </row>
        <row r="53">
          <cell r="A53" t="str">
            <v>CONSTRUCCIONES COLIBRI S.A DE C.V. ( ERNESTO ALFARO RAMIREZ )</v>
          </cell>
        </row>
        <row r="54">
          <cell r="A54" t="str">
            <v>CONSTRUCCIONES DEL RINCON, S.A. DE C.V.</v>
          </cell>
        </row>
        <row r="55">
          <cell r="A55" t="str">
            <v>CONSTRUCCIONES GOMEZ LOZANO, S.A. DE C.V.</v>
          </cell>
        </row>
        <row r="56">
          <cell r="A56" t="str">
            <v>CONSTRUCCIONES HERMANOS SA DE CV</v>
          </cell>
        </row>
        <row r="57">
          <cell r="A57" t="str">
            <v>CONSTRUCCIONES JUGARCA, S.A. DE C.V.</v>
          </cell>
        </row>
        <row r="58">
          <cell r="A58" t="str">
            <v>CONSTRUCCIONES SILAO, S.A. DE C.V.</v>
          </cell>
        </row>
        <row r="59">
          <cell r="A59" t="str">
            <v>CONSTRUCCIONES Y URBANIZACIONES HIDALGO S.A DE C.V.</v>
          </cell>
        </row>
        <row r="60">
          <cell r="A60" t="str">
            <v>CONSTRUCIONES ARECO, S.A. DE C.V.</v>
          </cell>
        </row>
        <row r="61">
          <cell r="A61" t="str">
            <v>CONSTRUCIONES DE CANCHAS DEPORTIVAS S.A DE C.V.</v>
          </cell>
        </row>
        <row r="62">
          <cell r="A62" t="str">
            <v>CONSTRUCCION Y DESARROLLO CIVIL, S.A. DE C.V.</v>
          </cell>
        </row>
        <row r="63">
          <cell r="A63" t="str">
            <v>CONSTRUCTOR ALAZAN, S.A DE C.V.</v>
          </cell>
        </row>
        <row r="64">
          <cell r="A64" t="str">
            <v>CONSTRUCTORA ALLIEN SA DE CV</v>
          </cell>
        </row>
        <row r="65">
          <cell r="A65" t="str">
            <v>CONSTRUCTORA ARMS, S.A. DE C.V.</v>
          </cell>
        </row>
        <row r="66">
          <cell r="A66" t="str">
            <v>CONSTRUCTORA CHALOP S.A. DE C.V.</v>
          </cell>
        </row>
        <row r="67">
          <cell r="A67" t="str">
            <v>CONSTRUCTORA CIFSA S.A DE C.V.</v>
          </cell>
        </row>
        <row r="68">
          <cell r="A68" t="str">
            <v>CONSTRUCTORA E INMOBILIARIA NOVI S.A. DE C.V.</v>
          </cell>
        </row>
        <row r="69">
          <cell r="A69" t="str">
            <v>CONSTRUCTORA ERSO, S.A. DE C.V.</v>
          </cell>
        </row>
        <row r="70">
          <cell r="A70" t="str">
            <v>CONSTRUCTORA GAF S.A DE C.V.</v>
          </cell>
        </row>
        <row r="71">
          <cell r="A71" t="str">
            <v>CONSTRUCTORA MALBRI, S.A. DE C.V.</v>
          </cell>
        </row>
        <row r="72">
          <cell r="A72" t="str">
            <v>CONSTRUCTORA MULTIMODAL DE IRAPUATO, S.A DE C.V.</v>
          </cell>
        </row>
        <row r="73">
          <cell r="A73" t="str">
            <v>CONSTRUCTORA STRAWBERRY, S.A. DE C.V.</v>
          </cell>
        </row>
        <row r="74">
          <cell r="A74" t="str">
            <v>CONSTRUCTORA VANHER, S.A. DE C.V.</v>
          </cell>
        </row>
        <row r="75">
          <cell r="A75" t="str">
            <v>CONSTRUCTORA Y PAVIMENTADORA VISE, S.A. DE C.V.</v>
          </cell>
        </row>
        <row r="76">
          <cell r="A76" t="str">
            <v>CONSTRUCTORES UNIDOS DEL MUNDO, S.A. DE C.V.</v>
          </cell>
        </row>
        <row r="77">
          <cell r="A77" t="str">
            <v>CONSTRUMAQUINAS DEL BAJIO, S.A. DE C.V.</v>
          </cell>
        </row>
        <row r="78">
          <cell r="A78" t="str">
            <v>CONSULTORA INDUSTRIAL Y MANTENIMIENTO, S.A. DE C.V.</v>
          </cell>
        </row>
        <row r="79">
          <cell r="A79" t="str">
            <v>CONSULTORIA Y CONSTRUCCIONES DEL CENTRO, S.A. DE C.V.</v>
          </cell>
        </row>
        <row r="80">
          <cell r="A80" t="str">
            <v>CONTRATISTAS CENTENARIO S.A. DE C.V.</v>
          </cell>
        </row>
        <row r="81">
          <cell r="A81" t="str">
            <v>COREG CONSTRUCCIONES, S.A DE C.V</v>
          </cell>
        </row>
        <row r="82">
          <cell r="A82" t="str">
            <v>COSNTRUCTORA CUBILETE S.A DE C.V.</v>
          </cell>
        </row>
        <row r="83">
          <cell r="A83" t="str">
            <v>COSTRUCCIONES E INGENIERIA ARYH S.A DE C.V.</v>
          </cell>
        </row>
        <row r="84">
          <cell r="A84" t="str">
            <v>COSTRUCTORA RIBE S.A DE C.V.</v>
          </cell>
        </row>
        <row r="85">
          <cell r="A85" t="str">
            <v>CRIBADOS Y TRITURADOS DEL BAJIO, S.A. DE C.V.</v>
          </cell>
        </row>
        <row r="86">
          <cell r="A86" t="str">
            <v>CROSSBORDER NS S DE R.L. DE C.V.</v>
          </cell>
        </row>
        <row r="87">
          <cell r="A87" t="str">
            <v>DANIEL VENEGAS MARES</v>
          </cell>
        </row>
        <row r="88">
          <cell r="A88" t="str">
            <v>DESARROLLADORA DE INMUEBLES INFRAESTRUCTURA S.A DE C.V.</v>
          </cell>
        </row>
        <row r="89">
          <cell r="A89" t="str">
            <v>DESARROLLADORES DE PROYECTOS BICENTENARIO, S.A. DE C.V.</v>
          </cell>
        </row>
        <row r="90">
          <cell r="A90" t="str">
            <v>DESARROLLOS HABITACIONALES COGOOLSA SA DE CV</v>
          </cell>
        </row>
        <row r="91">
          <cell r="A91" t="str">
            <v>DESARROLLOS URBANOS PROYECTOS Y CONSTRUCCION S.A. DE C.V.</v>
          </cell>
        </row>
        <row r="92">
          <cell r="A92" t="str">
            <v>DINO TABOADA SAUDINO</v>
          </cell>
        </row>
        <row r="93">
          <cell r="A93" t="str">
            <v>DISEÑO URBANO S.A DE C.V.</v>
          </cell>
        </row>
        <row r="94">
          <cell r="A94" t="str">
            <v>DUFAU EDIFICADORA, S.A. DE C.V.</v>
          </cell>
        </row>
        <row r="95">
          <cell r="A95" t="str">
            <v>ECO SISTEMAS DEL AGUA, S.A. DE C.V.</v>
          </cell>
        </row>
        <row r="96">
          <cell r="A96" t="str">
            <v>EDGARDO CABRERA BARRON</v>
          </cell>
        </row>
        <row r="97">
          <cell r="A97" t="str">
            <v>EDIFICACIONES CARRILLO S.A. DE C.V.</v>
          </cell>
        </row>
        <row r="98">
          <cell r="A98" t="str">
            <v>EDIFICACIONES Y PROYECTOS DE INGENERIA, S.A. DE C.V.</v>
          </cell>
        </row>
        <row r="99">
          <cell r="A99" t="str">
            <v>ELEAZAR RIVERA PIMENTEL  ( ESTRUCTURAS Y CONSTRUCCIONES RIVER )</v>
          </cell>
        </row>
        <row r="100">
          <cell r="A100" t="str">
            <v>ELIAS MAX BUSRTIN REMBA</v>
          </cell>
        </row>
        <row r="101">
          <cell r="A101" t="str">
            <v>EMPRESA DE MANTENIMIENTO VERSATIL PARA LA INGENIERIA, S.A. DE C.V.</v>
          </cell>
        </row>
        <row r="102">
          <cell r="A102" t="str">
            <v>ENERGIA CONSTRUCTIVA DEL CENTRO SA DE CV</v>
          </cell>
        </row>
        <row r="103">
          <cell r="A103" t="str">
            <v>ENRIQUE CARLOS GREENWELL CASTILLO</v>
          </cell>
        </row>
        <row r="104">
          <cell r="A104" t="str">
            <v>ENRIQUE SALVADOR ZUÑIGA RUIZ</v>
          </cell>
        </row>
        <row r="105">
          <cell r="A105" t="str">
            <v>EPSILON CONSTRUCCIONES Y MAQUINARIA, S.A. DE C.V.</v>
          </cell>
        </row>
        <row r="106">
          <cell r="A106" t="str">
            <v>ERNESTO CASTILLO RAMIREZ</v>
          </cell>
        </row>
        <row r="107">
          <cell r="A107" t="str">
            <v>ERNESTO VELAZCO ALMANZAN</v>
          </cell>
        </row>
        <row r="108">
          <cell r="A108" t="str">
            <v>ESPINOSA INGENIEROS CONSTRUCTORES, S.A. DE C.V.</v>
          </cell>
        </row>
        <row r="109">
          <cell r="A109" t="str">
            <v>EXTRACCION Y CLIMAS ARTIFICIALES S.A DE C.V.</v>
          </cell>
        </row>
        <row r="110">
          <cell r="A110" t="str">
            <v>FEDERICO JAVIER TENOPALA HERNANDEZ</v>
          </cell>
        </row>
        <row r="111">
          <cell r="A111" t="str">
            <v>FEDERICO RUIZ RAMIREZ</v>
          </cell>
        </row>
        <row r="112">
          <cell r="A112" t="str">
            <v>FERNANDO OROZCO GUZMAN</v>
          </cell>
        </row>
        <row r="113">
          <cell r="A113" t="str">
            <v>FIGUEROA INGENIERIA Y CONSTRUCCIONES, S.A. DE C.V.</v>
          </cell>
        </row>
        <row r="114">
          <cell r="A114" t="str">
            <v>FLORES &amp; SANTOYO CONSTRUCCIONES SA DE CV</v>
          </cell>
        </row>
        <row r="115">
          <cell r="A115" t="str">
            <v xml:space="preserve">FRANCISCO RODRIGUEZ BALBOA </v>
          </cell>
        </row>
        <row r="116">
          <cell r="A116" t="str">
            <v>FUTURAMA TERRACERIAS Y CONSTRUCCIONES SA DE CV</v>
          </cell>
        </row>
        <row r="117">
          <cell r="A117" t="str">
            <v>GABRIEL ARAIZA MORENO</v>
          </cell>
        </row>
        <row r="118">
          <cell r="A118" t="str">
            <v xml:space="preserve">GARCIA PEREZ CONSTRUCCIONES S.A DE C.V </v>
          </cell>
        </row>
        <row r="119">
          <cell r="A119" t="str">
            <v>GEO GRUPO DEL CENTRO S.A DE C.V.</v>
          </cell>
        </row>
        <row r="120">
          <cell r="A120" t="str">
            <v>GEOTECNIA Y CALIDAD LICCSA, S.A. DE C.V.</v>
          </cell>
        </row>
        <row r="121">
          <cell r="A121" t="str">
            <v>GERINPRO CONSULTORES, S.C.</v>
          </cell>
        </row>
        <row r="122">
          <cell r="A122" t="str">
            <v>GRACIELA DEL CARMEN PACHECO SOTO</v>
          </cell>
        </row>
        <row r="123">
          <cell r="A123" t="str">
            <v>GN ARQUITECTOS S,A. DE C.V.</v>
          </cell>
        </row>
        <row r="124">
          <cell r="A124" t="str">
            <v>GRUPO CIUDAD S.A DE C.V.</v>
          </cell>
        </row>
        <row r="125">
          <cell r="A125" t="str">
            <v>GRUPO CONSTRUCTOR ALCE, S.A. DE C.V.</v>
          </cell>
        </row>
        <row r="126">
          <cell r="A126" t="str">
            <v>GRUPO CONSULTOR DEL CENTRO Y ASOCIADOS, S.C.</v>
          </cell>
        </row>
        <row r="127">
          <cell r="A127" t="str">
            <v>GRUPO CONSULTOR Y CONSTRUCTOR DEL BAJIO GLS, S.A. DE C.V.</v>
          </cell>
        </row>
        <row r="128">
          <cell r="A128" t="str">
            <v>GRUPO COVASA DEL BAJIO, S.A. DE C.V.</v>
          </cell>
        </row>
        <row r="129">
          <cell r="A129" t="str">
            <v>GRUPO DASUCO, S.A. DE C.V.</v>
          </cell>
        </row>
        <row r="130">
          <cell r="A130" t="str">
            <v>GRUPO DE CONSULTORIA INTEGRAL Y CONSTRUCCIONES IRAPUATO,S.A DE C.V.</v>
          </cell>
        </row>
        <row r="131">
          <cell r="A131" t="str">
            <v>GRUPO DEMIST S.A DE C.V.</v>
          </cell>
        </row>
        <row r="132">
          <cell r="A132" t="str">
            <v>GRUPO DISTRIBUIDOR SOL, S.A. DE C.V.</v>
          </cell>
        </row>
        <row r="133">
          <cell r="A133" t="str">
            <v>GRUPO MEXICANO DE OBRAS CIVILES, S.A. DE C.V.</v>
          </cell>
        </row>
        <row r="134">
          <cell r="A134" t="str">
            <v>GUILLERMO BEDIA BRISEÑO</v>
          </cell>
        </row>
        <row r="135">
          <cell r="A135" t="str">
            <v>GUSTAVO FONSECA TORRES</v>
          </cell>
        </row>
        <row r="136">
          <cell r="A136" t="str">
            <v>GUSTAVO GARCÍA BALDERAS</v>
          </cell>
        </row>
        <row r="137">
          <cell r="A137" t="str">
            <v>GUSTAVO MARTINEZ LULE</v>
          </cell>
        </row>
        <row r="138">
          <cell r="A138" t="str">
            <v>HAESA COMERCIAL, S.A. DE C.V.</v>
          </cell>
        </row>
        <row r="139">
          <cell r="A139" t="str">
            <v>HECTOR FERNANDEZ AYALA</v>
          </cell>
        </row>
        <row r="140">
          <cell r="A140" t="str">
            <v>HECTOR HONER LUNA</v>
          </cell>
        </row>
        <row r="141">
          <cell r="A141" t="str">
            <v>HEMCAY ASOCIADOS, S.A. DE C.V.</v>
          </cell>
        </row>
        <row r="142">
          <cell r="A142" t="str">
            <v>HERNANDEZ Y GONZALEZ CONSTRUCTORES S.A DE C.V.</v>
          </cell>
        </row>
        <row r="143">
          <cell r="A143" t="str">
            <v>HUGO ENRIQUE ORTEGA ALVAREZ</v>
          </cell>
        </row>
        <row r="144">
          <cell r="A144" t="str">
            <v xml:space="preserve">HUGO ROBERTO HERNANDEZ ROSALES </v>
          </cell>
        </row>
        <row r="145">
          <cell r="A145" t="str">
            <v>IMPAKTO DEL CENTRO, S.A DE C.V.</v>
          </cell>
        </row>
        <row r="146">
          <cell r="A146" t="str">
            <v>IMPERPROLIMCE SA DE CV</v>
          </cell>
        </row>
        <row r="147">
          <cell r="A147" t="str">
            <v xml:space="preserve">INDUSTRIA ELECTRICA DE IRAPUATO S.A DE C.V </v>
          </cell>
        </row>
        <row r="148">
          <cell r="A148" t="str">
            <v>INGENIERIA Y ARQUITECTURA DISEÑO Y CONSTRUCCION DE PROYECTOS S.A DE C.V.</v>
          </cell>
        </row>
        <row r="149">
          <cell r="A149" t="str">
            <v>INGENIERIA, DISEÑO ESPECIALIZADO Y MONTAJE DE ESTRUCTURAS, S.A. DE C.V.</v>
          </cell>
        </row>
        <row r="150">
          <cell r="A150" t="str">
            <v>ISAAC LOPEZ PARAMO</v>
          </cell>
        </row>
        <row r="151">
          <cell r="A151" t="str">
            <v>IVAN MAURICIO MIRANDA BALLESTEROS</v>
          </cell>
        </row>
        <row r="152">
          <cell r="A152" t="str">
            <v>IVO CESAR BARRON ZENNI</v>
          </cell>
        </row>
        <row r="153">
          <cell r="A153" t="str">
            <v>J.Guadalupe Delgado Chavez</v>
          </cell>
        </row>
        <row r="154">
          <cell r="A154" t="str">
            <v>JAVIER HECTOR ARZATE CERVANTES</v>
          </cell>
        </row>
        <row r="155">
          <cell r="A155" t="str">
            <v>JESUS ARTURO GARCIA CANO</v>
          </cell>
        </row>
        <row r="156">
          <cell r="A156" t="str">
            <v>JOEL MARIO RAMIREZ VILLEGAS</v>
          </cell>
        </row>
        <row r="157">
          <cell r="A157" t="str">
            <v>JORGE ALBERTO CENDEJAS AYALA</v>
          </cell>
        </row>
        <row r="158">
          <cell r="A158" t="str">
            <v>JOSE ADRIAN LOPEZ PADILLA</v>
          </cell>
        </row>
        <row r="159">
          <cell r="A159" t="str">
            <v>JOSE ALEJO FILOTEO SANDOVAL</v>
          </cell>
        </row>
        <row r="160">
          <cell r="A160" t="str">
            <v>JOSE ANTONIO DIAZ DEL CASTILLO URTAZA</v>
          </cell>
        </row>
        <row r="161">
          <cell r="A161" t="str">
            <v>JOSE ANTONIO ZARAGOZA FLORES</v>
          </cell>
        </row>
        <row r="162">
          <cell r="A162" t="str">
            <v>JOSE ARTURO ROSALES SOLIS</v>
          </cell>
        </row>
        <row r="163">
          <cell r="A163" t="str">
            <v>JOSE DE JESUS NAVARRO ARMENTA</v>
          </cell>
        </row>
        <row r="164">
          <cell r="A164" t="str">
            <v>JOSE DE JESUS ORTIZ SALDAÑA</v>
          </cell>
        </row>
        <row r="165">
          <cell r="A165" t="str">
            <v>JOSE FERNANDO PEREZ SAUCEDO</v>
          </cell>
        </row>
        <row r="166">
          <cell r="A166" t="str">
            <v>JOSE FRANCISCO RAMIREZ GONZALEZ</v>
          </cell>
        </row>
        <row r="167">
          <cell r="A167" t="str">
            <v>JORGE IVO MARTINEZ PLAZA</v>
          </cell>
        </row>
        <row r="168">
          <cell r="A168" t="str">
            <v>JOSE JUAN ARAIZA AGUILERA</v>
          </cell>
        </row>
        <row r="169">
          <cell r="A169" t="str">
            <v>JOSE JUAN RAMIREZ RUIZ</v>
          </cell>
        </row>
        <row r="170">
          <cell r="A170" t="str">
            <v>JOSE JUAN RAMIREZ RUIZ</v>
          </cell>
        </row>
        <row r="171">
          <cell r="A171" t="str">
            <v>JOSE LEON ARREDONDO</v>
          </cell>
        </row>
        <row r="172">
          <cell r="A172" t="str">
            <v>JORGE LUIS MARCHAN MACIEL</v>
          </cell>
        </row>
        <row r="173">
          <cell r="A173" t="str">
            <v>JOSE LUIS ORIGEL HERRERA</v>
          </cell>
        </row>
        <row r="174">
          <cell r="A174" t="str">
            <v>JOSE LUIS SALDAÑA VILLANUEVA</v>
          </cell>
        </row>
        <row r="175">
          <cell r="A175" t="str">
            <v>JOSE MANUEL VALTIERRA HERRERA</v>
          </cell>
        </row>
        <row r="176">
          <cell r="A176" t="str">
            <v>JOSE QUEZADA GUTIERREZ</v>
          </cell>
        </row>
        <row r="177">
          <cell r="A177" t="str">
            <v>JOSE RANGEL ORTIZ</v>
          </cell>
        </row>
        <row r="178">
          <cell r="A178" t="str">
            <v>JOSE SAMANO GUZMAN</v>
          </cell>
        </row>
        <row r="179">
          <cell r="A179" t="str">
            <v>J SALUD MEDINA SANCHEZ</v>
          </cell>
        </row>
        <row r="180">
          <cell r="A180" t="str">
            <v>JUAN CARLOS BRISEÑO MARTINEZ</v>
          </cell>
        </row>
        <row r="181">
          <cell r="A181" t="str">
            <v>JUAN CARLOS DIAZ GARMEDIA</v>
          </cell>
        </row>
        <row r="182">
          <cell r="A182" t="str">
            <v>JUAN GERARDO CADENA MORALES</v>
          </cell>
        </row>
        <row r="183">
          <cell r="A183" t="str">
            <v>JUVENAL HERNANDEZ G</v>
          </cell>
        </row>
        <row r="184">
          <cell r="A184" t="str">
            <v>KARAMAWI CONSTRUCTORA, S.A. DE C.V.</v>
          </cell>
        </row>
        <row r="185">
          <cell r="A185" t="str">
            <v>LA CADENA CENTRO DE SERVICIO S.A DE C.V.</v>
          </cell>
        </row>
        <row r="186">
          <cell r="A186" t="str">
            <v>LAS AGUILAS CONSTRUYE, S.A. DE C.V.</v>
          </cell>
        </row>
        <row r="187">
          <cell r="A187" t="str">
            <v>LINK ARQUITECTURA, S.A. DE C.V.</v>
          </cell>
        </row>
        <row r="188">
          <cell r="A188" t="str">
            <v>LOGISTICA URBANA Y DE SERVICIOS, S.A DE C.V.</v>
          </cell>
        </row>
        <row r="189">
          <cell r="A189" t="str">
            <v>LUIS ALBERTO RIVERA PEREZ</v>
          </cell>
        </row>
        <row r="190">
          <cell r="A190" t="str">
            <v>LUIS ENRIQUE ELIZALDE BLANCAS</v>
          </cell>
        </row>
        <row r="191">
          <cell r="A191" t="str">
            <v>LUIS FERNANDO CABRERA MARTINEZ</v>
          </cell>
        </row>
        <row r="192">
          <cell r="A192" t="str">
            <v>LUIS MARTIN REYES AGUIRRE</v>
          </cell>
        </row>
        <row r="193">
          <cell r="A193" t="str">
            <v>LUZ MARQ CONSTRUCCIONES, S.A. DE C.V.</v>
          </cell>
        </row>
        <row r="194">
          <cell r="A194" t="str">
            <v>M.A &amp; C.A. DISEÑA, CREA Y CONSTRUYE S.A DE C.V.</v>
          </cell>
        </row>
        <row r="195">
          <cell r="A195" t="str">
            <v>M.A INES CRUZ TOVAR</v>
          </cell>
        </row>
        <row r="196">
          <cell r="A196" t="str">
            <v>MA. ALEJANDRA CUEVAS BALLESTEROS</v>
          </cell>
        </row>
        <row r="197">
          <cell r="A197" t="str">
            <v>MA. ELIZABET NEGRETE DAVALOS</v>
          </cell>
        </row>
        <row r="198">
          <cell r="A198" t="str">
            <v>MA. EUGENIA CERVANTES MAC SWINEY</v>
          </cell>
        </row>
        <row r="199">
          <cell r="A199" t="str">
            <v>MA. SOLEDAD ALEJANDRA LOPEZ LOPEZ</v>
          </cell>
        </row>
        <row r="200">
          <cell r="A200" t="str">
            <v>MAHCON COMPAÑÍA CONSTRUCTORA S.A DE C.V.</v>
          </cell>
        </row>
        <row r="201">
          <cell r="A201" t="str">
            <v>MANTENIMIENTO SUPERIORES, S.A. DE C.V.</v>
          </cell>
        </row>
        <row r="202">
          <cell r="A202" t="str">
            <v>MAQUINARIA CONSTRUCCION EN ACERO Y CONCRETO, S.A. DE C.V.</v>
          </cell>
        </row>
        <row r="203">
          <cell r="A203" t="str">
            <v>MARCO ANTONIO GARCIA SANCHEZ</v>
          </cell>
        </row>
        <row r="204">
          <cell r="A204" t="str">
            <v>MARIA ANTONIETA ARROYO CARDENAS</v>
          </cell>
        </row>
        <row r="205">
          <cell r="A205" t="str">
            <v>MARIA DE LOS ANGELES IRMA HURTADO DE MENDOZA</v>
          </cell>
        </row>
        <row r="206">
          <cell r="A206" t="str">
            <v>MARIA TERESA VARGAS HERNANDEZ</v>
          </cell>
        </row>
        <row r="207">
          <cell r="A207" t="str">
            <v>MARIANELA FARIAS BALVER</v>
          </cell>
        </row>
        <row r="208">
          <cell r="A208" t="str">
            <v>MARTHA NOEMI ALBARRAN FUENTES</v>
          </cell>
        </row>
        <row r="209">
          <cell r="A209" t="str">
            <v>MARTIN FERNANDO QUINTERO TEJADA</v>
          </cell>
        </row>
        <row r="210">
          <cell r="A210" t="str">
            <v>MAURICIO BRAVO GONZALEZ</v>
          </cell>
        </row>
        <row r="211">
          <cell r="A211" t="str">
            <v>MAURICIO FERNANDEZ GRANADOS</v>
          </cell>
        </row>
        <row r="212">
          <cell r="A212" t="str">
            <v>MAURO ANDRES HERNANDEZ SANCHEZ</v>
          </cell>
        </row>
        <row r="213">
          <cell r="A213" t="str">
            <v>MECANICA INDUSTRIAL Y TRANSFORMADOS, S.A. DE C.V.</v>
          </cell>
        </row>
        <row r="214">
          <cell r="A214" t="str">
            <v>METROPOLITANA DE SERVICIOS INTEGRALES, S.A. DE C.V.</v>
          </cell>
        </row>
        <row r="215">
          <cell r="A215" t="str">
            <v>MIGUEL ANGEL CONTRERAS ZARATE</v>
          </cell>
        </row>
        <row r="216">
          <cell r="A216" t="str">
            <v>MIREYA VIANEY MORENO MEZA</v>
          </cell>
        </row>
        <row r="217">
          <cell r="A217" t="str">
            <v>MOISES RODRIGUEZ HERNANDEZ</v>
          </cell>
        </row>
        <row r="218">
          <cell r="A218" t="str">
            <v>MONITOREO VEHICULAR DEL BAJIO, S.C.</v>
          </cell>
        </row>
        <row r="219">
          <cell r="A219" t="str">
            <v>MOVIMIENTOS INDUSTRIALES DE LA CONSTRUCCION, S.A. DE C.V.</v>
          </cell>
        </row>
        <row r="220">
          <cell r="A220" t="str">
            <v>MTLUZ,S.A. DE C.V.</v>
          </cell>
        </row>
        <row r="221">
          <cell r="A221" t="str">
            <v>OBRA CIVIL Y EDIFICACIONES JASSO,S.A. DE C.V.</v>
          </cell>
        </row>
        <row r="222">
          <cell r="A222" t="str">
            <v>OBRA CIVIL Y CONSTRUCCION COVENTA SA DE CV</v>
          </cell>
        </row>
        <row r="223">
          <cell r="A223" t="str">
            <v>OBRAS,CONSTRUCCIONES Y EDIFICACIONES  S.A DE C.V.</v>
          </cell>
        </row>
        <row r="224">
          <cell r="A224" t="str">
            <v>OLIVER GABRIEL GUERRERO SOTO</v>
          </cell>
        </row>
        <row r="225">
          <cell r="A225" t="str">
            <v>ORTIZ CONSTRUCCION Y ARRENDAMIENTO, S.A. DE C.V.</v>
          </cell>
        </row>
        <row r="226">
          <cell r="A226" t="str">
            <v>OSCAR GARCIA CONTRERAS</v>
          </cell>
        </row>
        <row r="227">
          <cell r="A227" t="str">
            <v>OMAR ALEJANDRO MONTIEL MARTINEZ</v>
          </cell>
        </row>
        <row r="228">
          <cell r="A228" t="str">
            <v>OSWALDO CORONA AMADOR</v>
          </cell>
        </row>
        <row r="229">
          <cell r="A229" t="str">
            <v>PAULINA SAAVEDRA RAMIREZ</v>
          </cell>
        </row>
        <row r="230">
          <cell r="A230" t="str">
            <v>PAVIMENTOS Y URBANIZACIONES DE GUANAJUATO, S.A. DE C.V.</v>
          </cell>
        </row>
        <row r="231">
          <cell r="A231" t="str">
            <v>PEDRO AYALA SERRATO</v>
          </cell>
        </row>
        <row r="232">
          <cell r="A232" t="str">
            <v>PEREZ INGENIEROS, S.A. DE C.V.</v>
          </cell>
        </row>
        <row r="233">
          <cell r="A233" t="str">
            <v>Perforaciones y Ademes del bajio S.A DE C.V.</v>
          </cell>
        </row>
        <row r="234">
          <cell r="A234" t="str">
            <v>PICO COMERCIAL, S.A. DE C.V.</v>
          </cell>
        </row>
        <row r="235">
          <cell r="A235" t="str">
            <v xml:space="preserve">PONCIANO MANUEL MATA MEDEL </v>
          </cell>
        </row>
        <row r="236">
          <cell r="A236" t="str">
            <v>PREFABRICADOS DRAGON SA DE CV</v>
          </cell>
        </row>
        <row r="237">
          <cell r="A237" t="str">
            <v>PROMOTORA DE DESARROLLO, S.A. DE .C.V.</v>
          </cell>
        </row>
        <row r="238">
          <cell r="A238" t="str">
            <v>PROMOTORA INMOBILIARIA SALAZAR MARTINEZ, S.A. DE C.V.</v>
          </cell>
        </row>
        <row r="239">
          <cell r="A239" t="str">
            <v>PROYECTOS CONSTRUCCION Y DISEÑO, S.A. DE C.V.</v>
          </cell>
        </row>
        <row r="240">
          <cell r="A240" t="str">
            <v>PROYECTOS CONSTRUCCION, S.A. DE C.V.</v>
          </cell>
        </row>
        <row r="241">
          <cell r="A241" t="str">
            <v xml:space="preserve">PROYECTOS Y CONSTRUCCIONES JASSO S.A DE C.V </v>
          </cell>
        </row>
        <row r="242">
          <cell r="A242" t="str">
            <v>PROYECTOS Y SERVICIOS INDUSTRIALES DEL BAJIO, S.A. DE C.V.</v>
          </cell>
        </row>
        <row r="243">
          <cell r="A243" t="str">
            <v>PROYECTOS, DESARROLLOS,URBANIZACION Y CONSTRUCCION S. A DE C.V.</v>
          </cell>
        </row>
        <row r="244">
          <cell r="A244" t="str">
            <v>PRROYSECC INGENERIA S.A DE C.V.</v>
          </cell>
        </row>
        <row r="245">
          <cell r="A245" t="str">
            <v>QUANAX-HUATO, S.A DE C.V.</v>
          </cell>
        </row>
        <row r="246">
          <cell r="A246" t="str">
            <v>QUINTO ELEMENTO, S.A. DE C.V.</v>
          </cell>
        </row>
        <row r="247">
          <cell r="A247" t="str">
            <v>R &amp; B GRUPO S.A DE C.V.</v>
          </cell>
        </row>
        <row r="248">
          <cell r="A248" t="str">
            <v>RAMON SANDOVAL ISAS</v>
          </cell>
        </row>
        <row r="249">
          <cell r="A249" t="str">
            <v>RAUL GERARDO ZAVALA SANCHEZ</v>
          </cell>
        </row>
        <row r="250">
          <cell r="A250" t="str">
            <v>RAUL HUITRON RIQUELME</v>
          </cell>
        </row>
        <row r="251">
          <cell r="A251" t="str">
            <v>REPRESENTACIONES COMERCIALES INTEGRALES S.A DE C.V.</v>
          </cell>
        </row>
        <row r="252">
          <cell r="A252" t="str">
            <v>RICARDO CAMARILLO GUERRA</v>
          </cell>
        </row>
        <row r="253">
          <cell r="A253" t="str">
            <v>RICARDO CHACON MEZA</v>
          </cell>
        </row>
        <row r="254">
          <cell r="A254" t="str">
            <v>RICARDO JOEL AVILES AGUILAR</v>
          </cell>
        </row>
        <row r="255">
          <cell r="A255" t="str">
            <v>RICARDO PALAFOX ZERMEÑO</v>
          </cell>
        </row>
        <row r="256">
          <cell r="A256" t="str">
            <v>RICARDO RODRIGUEZ HERNANDEZ</v>
          </cell>
        </row>
        <row r="257">
          <cell r="A257" t="str">
            <v>RICARDO SIORDIA MENDEZ</v>
          </cell>
        </row>
        <row r="258">
          <cell r="A258" t="str">
            <v>ROBERTO ZAMILPA GONZALEZ</v>
          </cell>
        </row>
        <row r="259">
          <cell r="A259" t="str">
            <v>ROGELIO  ENRIQUE AGUILAR GUTIERREZ</v>
          </cell>
        </row>
        <row r="260">
          <cell r="A260" t="str">
            <v>RSM CONSULTORES S.A DE C.V.</v>
          </cell>
        </row>
        <row r="261">
          <cell r="A261" t="str">
            <v>RUBEN ARMANDO BARROSO LOPEZ</v>
          </cell>
        </row>
        <row r="262">
          <cell r="A262" t="str">
            <v>RUBEN BARBA MAGAÑA</v>
          </cell>
        </row>
        <row r="263">
          <cell r="A263" t="str">
            <v>RUBEN ROSAS MARTINEZ</v>
          </cell>
        </row>
        <row r="264">
          <cell r="A264" t="str">
            <v>SALVADOR ESTRADA BRAVO</v>
          </cell>
        </row>
        <row r="265">
          <cell r="A265" t="str">
            <v>SALVADOR VARGAS SOTO</v>
          </cell>
        </row>
        <row r="266">
          <cell r="A266" t="str">
            <v>SANDRA MARIA DE GUADALUPE GARCIA RAMIREZ</v>
          </cell>
        </row>
        <row r="267">
          <cell r="A267" t="str">
            <v>SERGIO FELIPE DE JESUS MOSIÑO PINEDA</v>
          </cell>
        </row>
        <row r="268">
          <cell r="A268" t="str">
            <v>SERGIO RODRIGO GUERRERO TORRES</v>
          </cell>
        </row>
        <row r="269">
          <cell r="A269" t="str">
            <v>SERVICIOS DE CONSULTORIA EN INFRAESTRUCTURA VIAL, S.A. DE C.V.</v>
          </cell>
        </row>
        <row r="270">
          <cell r="A270" t="str">
            <v>SERVICIOS DE GESTORIA Y CONSTRUCCION S.A DE C.V.</v>
          </cell>
        </row>
        <row r="271">
          <cell r="A271" t="str">
            <v>SERVICIOS HIDRAULICOS, CONSULTORIA Y CONSTRUCCIONES, S.A. DE C.V.</v>
          </cell>
        </row>
        <row r="272">
          <cell r="A272" t="str">
            <v>SISTEMAS DE INGENIERÍA Y PROCESOS, S.A. DE C.V.</v>
          </cell>
        </row>
        <row r="273">
          <cell r="A273" t="str">
            <v>SPORFLEX DE MEXICO, S.A. DE C.V.</v>
          </cell>
        </row>
        <row r="274">
          <cell r="A274" t="str">
            <v>SUPERVISION ESTUDIOS Y CONSTRUCCION, S.A. DE C.V.</v>
          </cell>
        </row>
        <row r="275">
          <cell r="A275" t="str">
            <v xml:space="preserve">SURO SITEMAS </v>
          </cell>
        </row>
        <row r="276">
          <cell r="A276" t="str">
            <v>TECHNOLOGIES RBS DE MEXICO, S.A. DE C.V.</v>
          </cell>
        </row>
        <row r="277">
          <cell r="A277" t="str">
            <v>TEGNOCON, S.A. DE C.V.</v>
          </cell>
        </row>
        <row r="278">
          <cell r="A278" t="str">
            <v>TERESA DE JESUS RIVERA CASTRO</v>
          </cell>
        </row>
        <row r="279">
          <cell r="A279" t="str">
            <v>TIERRA TRES S.A DE C.V.</v>
          </cell>
        </row>
        <row r="280">
          <cell r="A280" t="str">
            <v>TOMCAZ S.A DE C.V.</v>
          </cell>
        </row>
        <row r="281">
          <cell r="A281" t="str">
            <v>TREBOL  URBANIZADORA CONSTRUCTORA S.A DE C.V.</v>
          </cell>
        </row>
        <row r="282">
          <cell r="A282" t="str">
            <v>URBAMARGTO S.A DE C.V.</v>
          </cell>
        </row>
        <row r="283">
          <cell r="A283" t="str">
            <v>URBANIZACION J.F. S.A. DE C.V.</v>
          </cell>
        </row>
        <row r="284">
          <cell r="A284" t="str">
            <v>URBANIZACION Y DESARROLLOS DE MEXICO, S.A. DE C.V.</v>
          </cell>
        </row>
        <row r="285">
          <cell r="A285" t="str">
            <v>URBANIZACIONES Y CONSTRUCCIONES LOROSA, S.A. DE C.V.</v>
          </cell>
        </row>
        <row r="286">
          <cell r="A286" t="str">
            <v>URBANIZADORA Y CONSTRUCTORA LEPLOG, S.A. DE C.V.</v>
          </cell>
        </row>
        <row r="287">
          <cell r="A287" t="str">
            <v>URBANIZADORA Y CONSTRUCTORA LEPLOG, S.A. DE C.V.</v>
          </cell>
        </row>
        <row r="288">
          <cell r="A288" t="str">
            <v>URBANIZADORA CAMBRA, S.A DE C.V.</v>
          </cell>
        </row>
        <row r="289">
          <cell r="A289" t="str">
            <v>URBANIZADORA DEL BAJIO, S.A  DE C.V.</v>
          </cell>
        </row>
        <row r="290">
          <cell r="A290" t="str">
            <v>URBANIZADORA KURAMA SA DE CV</v>
          </cell>
        </row>
        <row r="291">
          <cell r="A291" t="str">
            <v>URBANIZADORA VAHER, S.A. DE C.V.</v>
          </cell>
        </row>
        <row r="292">
          <cell r="A292" t="str">
            <v>URBANIZADORA VAHER, S.A. DE C.V.</v>
          </cell>
        </row>
        <row r="293">
          <cell r="A293" t="str">
            <v>URBANIZADORA VIBRAZA, S.A. DE C.V.</v>
          </cell>
        </row>
        <row r="294">
          <cell r="A294" t="str">
            <v>VIA LATINA S.A DE C.V.</v>
          </cell>
        </row>
        <row r="295">
          <cell r="A295" t="str">
            <v>URBANIZADORA, PROMOTORA Y DISEÑO CABA S.A. DE C.V.</v>
          </cell>
        </row>
        <row r="296">
          <cell r="A296" t="str">
            <v>VIA LATINA S.A DE C.V.</v>
          </cell>
        </row>
        <row r="297">
          <cell r="A297" t="str">
            <v>VIALIDADES Y CONSTRUCCIONES TREBOL S.A DE C.V.</v>
          </cell>
        </row>
        <row r="298">
          <cell r="A298" t="str">
            <v>VIRGILIO GONZALEZ REYNOSO</v>
          </cell>
        </row>
        <row r="299">
          <cell r="A299" t="str">
            <v>YARA MEXICO,S.A. DE C.V.</v>
          </cell>
          <cell r="C299" t="str">
            <v>HDA. DE MARQUEZ NO. 786</v>
          </cell>
        </row>
        <row r="300">
          <cell r="A300" t="str">
            <v>VIRGILIO GONZALEZ REYNOSO</v>
          </cell>
          <cell r="C300" t="str">
            <v>AV. GUADALUPE VICTORIA  #1752</v>
          </cell>
        </row>
        <row r="301">
          <cell r="A301" t="str">
            <v>YARA MEXICO,S.A. DE C.V.</v>
          </cell>
          <cell r="C301" t="str">
            <v>INDUSTRIA ELECTRICA LOTE 30 MANZANA A</v>
          </cell>
        </row>
        <row r="307">
          <cell r="A307" t="str">
            <v>ADJUDICACION DIRECTA</v>
          </cell>
        </row>
        <row r="308">
          <cell r="A308" t="str">
            <v>LICITACION SIMPLIFICADA</v>
          </cell>
        </row>
        <row r="309">
          <cell r="A309" t="str">
            <v>LICITACION PUBLICA</v>
          </cell>
        </row>
        <row r="310">
          <cell r="A310" t="str">
            <v>INVITACION RESTRINGIDA</v>
          </cell>
        </row>
        <row r="311">
          <cell r="A311" t="str">
            <v>LICITACION PUBLICA</v>
          </cell>
        </row>
        <row r="312">
          <cell r="A312" t="str">
            <v>INVITACION RESTRINGIDA</v>
          </cell>
        </row>
        <row r="314">
          <cell r="A314" t="str">
            <v>IRAPUATO</v>
          </cell>
          <cell r="C314" t="str">
            <v>CAP</v>
          </cell>
        </row>
        <row r="315">
          <cell r="A315" t="str">
            <v>ADJUNTAS</v>
          </cell>
          <cell r="C315" t="str">
            <v>D. I. V. O.</v>
          </cell>
        </row>
        <row r="316">
          <cell r="A316" t="str">
            <v>ARANDAS</v>
          </cell>
          <cell r="C316" t="str">
            <v>CAP</v>
          </cell>
        </row>
        <row r="317">
          <cell r="A317" t="str">
            <v>BUENOS AIRES</v>
          </cell>
          <cell r="C317" t="str">
            <v>D. I. V. O.</v>
          </cell>
        </row>
        <row r="318">
          <cell r="A318" t="str">
            <v>LA CAJA</v>
          </cell>
          <cell r="C318" t="str">
            <v>ESTUDIOS Y PROYECTOS</v>
          </cell>
        </row>
        <row r="319">
          <cell r="A319" t="str">
            <v>LA CALERA</v>
          </cell>
          <cell r="C319" t="str">
            <v>N/A</v>
          </cell>
        </row>
        <row r="320">
          <cell r="A320" t="str">
            <v>LA CANDELARIA (EL RODETE)</v>
          </cell>
          <cell r="C320" t="str">
            <v>SEFUPU</v>
          </cell>
        </row>
        <row r="321">
          <cell r="A321" t="str">
            <v>CANTARRANAS</v>
          </cell>
          <cell r="C321" t="str">
            <v>N/A</v>
          </cell>
        </row>
        <row r="322">
          <cell r="A322" t="str">
            <v>CAÑADA DE LA MUERTE</v>
          </cell>
          <cell r="C322" t="str">
            <v>SI</v>
          </cell>
        </row>
        <row r="323">
          <cell r="A323" t="str">
            <v>EL CARMEN</v>
          </cell>
        </row>
        <row r="324">
          <cell r="A324" t="str">
            <v>EL CARRIZAL GRANDE</v>
          </cell>
        </row>
        <row r="325">
          <cell r="A325" t="str">
            <v>EL CARRIZALITO</v>
          </cell>
        </row>
        <row r="326">
          <cell r="A326" t="str">
            <v>CASAS BLANCAS</v>
          </cell>
        </row>
        <row r="327">
          <cell r="A327" t="str">
            <v>EL CERRITO DE LAS HUERTAS (EL CERRITO)</v>
          </cell>
          <cell r="C327" t="str">
            <v>AGUA POTABLE</v>
          </cell>
        </row>
        <row r="328">
          <cell r="A328" t="str">
            <v>EL COECILLO</v>
          </cell>
          <cell r="C328" t="str">
            <v>ALCANTARILLADO</v>
          </cell>
        </row>
        <row r="329">
          <cell r="A329" t="str">
            <v>COLONIA EL COPALILLO (EL CHORIZO)</v>
          </cell>
          <cell r="C329" t="str">
            <v>DRENAJE Y LETRINAS</v>
          </cell>
        </row>
        <row r="330">
          <cell r="A330" t="str">
            <v>COMEDERITO</v>
          </cell>
          <cell r="C330" t="str">
            <v>URBANIZACION MUNICIPAL</v>
          </cell>
        </row>
        <row r="331">
          <cell r="A331" t="str">
            <v>COMEDERO GRANDE</v>
          </cell>
          <cell r="C331" t="str">
            <v>ELECTRIFICACION RURAL Y DE COL POBRES</v>
          </cell>
        </row>
        <row r="332">
          <cell r="A332" t="str">
            <v>EL CONEJO</v>
          </cell>
          <cell r="C332" t="str">
            <v>INFRAESTRUCTURA BASICA DE SALUD</v>
          </cell>
        </row>
        <row r="333">
          <cell r="A333" t="str">
            <v>EX-HACIENDA DEL COPAL (EL COPAL)</v>
          </cell>
          <cell r="C333" t="str">
            <v>INFRAESTRUCTURA BASICA EDUCATIVA</v>
          </cell>
        </row>
        <row r="334">
          <cell r="A334" t="str">
            <v>EL COPALILLO</v>
          </cell>
          <cell r="C334" t="str">
            <v>MEJORAMIENTO DE VIVIENDA</v>
          </cell>
        </row>
        <row r="335">
          <cell r="A335" t="str">
            <v>CUARTA BRIGADA</v>
          </cell>
          <cell r="C335" t="str">
            <v>CAMINOS RURALES</v>
          </cell>
        </row>
        <row r="336">
          <cell r="A336" t="str">
            <v>CUCHICUATO</v>
          </cell>
          <cell r="C336" t="str">
            <v>OTROS</v>
          </cell>
        </row>
        <row r="337">
          <cell r="A337" t="str">
            <v>CHARCO VERDE (EL ÁGUILA)</v>
          </cell>
          <cell r="C337" t="str">
            <v>INFRAESTRUCTURA PRODUCTIVA RURAL</v>
          </cell>
        </row>
        <row r="338">
          <cell r="A338" t="str">
            <v>EL ENCINO DEL COPAL</v>
          </cell>
          <cell r="C338" t="str">
            <v>OTROS</v>
          </cell>
        </row>
        <row r="339">
          <cell r="A339" t="str">
            <v>ESTANCIA DE BUENAVISTA (LA ESTANCIA)</v>
          </cell>
          <cell r="C339" t="str">
            <v>INFRAESTRUCTURA PRODUCTIVA RURAL</v>
          </cell>
        </row>
        <row r="340">
          <cell r="A340" t="str">
            <v>ESTANCIA DEL COPAL</v>
          </cell>
        </row>
        <row r="341">
          <cell r="A341" t="str">
            <v>SAN ANTONIO DE BERNALES (BERNALES)</v>
          </cell>
          <cell r="C341" t="str">
            <v>PO141  OPERACION DE LA TESORERIA</v>
          </cell>
        </row>
        <row r="342">
          <cell r="A342" t="str">
            <v>GABINO VÁZQUEZ (LAS VÍBORAS)</v>
          </cell>
          <cell r="C342" t="str">
            <v>RA01   TRAT. Y DISP. FINAL RESIDUOS SÓLIDOS URB. Y MANEJO</v>
          </cell>
        </row>
        <row r="343">
          <cell r="A343" t="str">
            <v>LA GARRIDA</v>
          </cell>
          <cell r="C343" t="str">
            <v>RA02   PAGO ARREND. TERRENO SITIO DE DISP. FINAL "PEÑITAS</v>
          </cell>
        </row>
        <row r="344">
          <cell r="A344" t="str">
            <v>GUADALUPE DE PASO BLANCO (EL RANCHITO)</v>
          </cell>
          <cell r="C344" t="str">
            <v>RA03   CONCESIÓN SERV. BARRIDO MANUAL EN PRINCIPALES VIAL</v>
          </cell>
        </row>
        <row r="345">
          <cell r="A345" t="str">
            <v>GUADALUPE DE RIVERA</v>
          </cell>
          <cell r="C345" t="str">
            <v>RA04   SERV. MONITOREO POR GPS PARA UNIDADES OPERATIVAS</v>
          </cell>
        </row>
        <row r="346">
          <cell r="A346" t="str">
            <v>ALDAMA</v>
          </cell>
          <cell r="C346" t="str">
            <v>RA05   ADQ. DE MOBILIARIO COMUNIDADES</v>
          </cell>
        </row>
        <row r="347">
          <cell r="A347" t="str">
            <v>LAGUNA LARGA</v>
          </cell>
          <cell r="C347" t="str">
            <v>RA06   ADQ. DE MATERIALES PÉTREOS COMUNIDADES</v>
          </cell>
        </row>
        <row r="348">
          <cell r="A348" t="str">
            <v>LAS LIEBRES</v>
          </cell>
          <cell r="C348" t="str">
            <v>RA09   PROGRAMA MI PLAZA</v>
          </cell>
        </row>
        <row r="349">
          <cell r="A349" t="str">
            <v>LO DE JUÁREZ</v>
          </cell>
          <cell r="C349" t="str">
            <v>RA10   CONSTR. DE GAVETAS EN PANTEONES MUNICIPALES</v>
          </cell>
        </row>
        <row r="350">
          <cell r="A350" t="str">
            <v>LO DE SIERRA</v>
          </cell>
          <cell r="C350" t="str">
            <v>RA11   DIGNIFICACIÓN PARADEROS DE TRANSPORTE PÚBLICO</v>
          </cell>
        </row>
        <row r="351">
          <cell r="A351" t="str">
            <v>EJIDO DE MALVAS (LA ARGOLLA)</v>
          </cell>
          <cell r="C351" t="str">
            <v>RA24   APORTACIÓN A PROGRAMA MI PLAZA (MEJORA)</v>
          </cell>
        </row>
        <row r="352">
          <cell r="A352" t="str">
            <v>HACIENDA DE MÁRQUEZ (MÁRQUEZ)</v>
          </cell>
          <cell r="C352" t="str">
            <v>RA25   EJECUCIÓN DEL PROYECTO PARA EL SANEAMIENTO DE AGUA</v>
          </cell>
        </row>
        <row r="353">
          <cell r="A353" t="str">
            <v>SAN JOSÉ DE MARAÑÓN (LA MOCHA)</v>
          </cell>
          <cell r="C353" t="str">
            <v>RB07   EMBOVEDAMIENTO DEL CANAL DE AGUAS NEGRAS</v>
          </cell>
        </row>
        <row r="354">
          <cell r="A354" t="str">
            <v>MOLINO DE SANTA ANA</v>
          </cell>
          <cell r="C354" t="str">
            <v>RC02   1A. APORTACIÓN AL SUBSEMUN</v>
          </cell>
        </row>
        <row r="355">
          <cell r="A355" t="str">
            <v>COLONIA MORELOS DE GUADALUPE DE RIVERA</v>
          </cell>
          <cell r="C355" t="str">
            <v>RC05   INSCRIPCIÓN A ACREDITACIÓN CALEA</v>
          </cell>
        </row>
        <row r="356">
          <cell r="A356" t="str">
            <v>MUNGUÍA</v>
          </cell>
          <cell r="C356" t="str">
            <v>RC06   INSUMOS PARA CERTIFICACIÓN CALEA</v>
          </cell>
        </row>
        <row r="357">
          <cell r="A357" t="str">
            <v>NORIA DE CAMARENA</v>
          </cell>
          <cell r="C357" t="str">
            <v>RC07   MANTTO. ANUAL PREV./CORRECT. CÁMARAS FIJAS Y EN PA</v>
          </cell>
        </row>
        <row r="358">
          <cell r="A358" t="str">
            <v>OJO DE AGUA DE BERMÚDEZ</v>
          </cell>
          <cell r="C358" t="str">
            <v>RC08   PROGRAMA DE PREVENCIÓN DE ADICCIONES DARE</v>
          </cell>
        </row>
        <row r="359">
          <cell r="A359" t="str">
            <v>LA PALMA</v>
          </cell>
          <cell r="C359" t="str">
            <v>RC11   SEGUROS DE VIDA</v>
          </cell>
        </row>
        <row r="360">
          <cell r="A360" t="str">
            <v>PASO BLANCO</v>
          </cell>
          <cell r="C360" t="str">
            <v>RC24   UNIFORMES PARA PERSONAL OPERATIVO</v>
          </cell>
        </row>
        <row r="361">
          <cell r="A361" t="str">
            <v>LAS PEÑITAS</v>
          </cell>
          <cell r="C361" t="str">
            <v>RC25   SUBCOMANDANCIA DE POLICÍA MUNICIPAL DIST PONIENTE</v>
          </cell>
        </row>
        <row r="362">
          <cell r="A362" t="str">
            <v>PEÑUELAS</v>
          </cell>
          <cell r="C362" t="str">
            <v>RC26   CERTIFICACIÓN CALEA, (INSCRIPCION CONGRESOS CALEA)</v>
          </cell>
        </row>
        <row r="363">
          <cell r="A363" t="str">
            <v>POTRERO DE LA NORIA DE CAMARENA</v>
          </cell>
          <cell r="C363" t="str">
            <v>RC27   CERTIFICACIÓN CALEA (CONTROLES DE DETENCION CALEA)</v>
          </cell>
        </row>
        <row r="364">
          <cell r="A364" t="str">
            <v>PROVIDENCIA DE PÉREZ (EL GUANTÓN)</v>
          </cell>
          <cell r="C364" t="str">
            <v>RC28   CERTIFICACIÓN CALEA (CAPACITACIONES ESP CALEA)</v>
          </cell>
        </row>
        <row r="365">
          <cell r="A365" t="str">
            <v>PURÍSIMA DE COVARRUBIAS</v>
          </cell>
          <cell r="C365" t="str">
            <v>RC29   SISTEMA DE VIDEO VIGILANCIA: ADQUISICIÓN, INSTALAC</v>
          </cell>
        </row>
        <row r="366">
          <cell r="A366" t="str">
            <v>PURÍSIMA DE TEMASCATÍO DE ARRIBA</v>
          </cell>
          <cell r="C366" t="str">
            <v>RC30   INSTALACIÓN DE BOTONES DE AUXILIO</v>
          </cell>
        </row>
        <row r="367">
          <cell r="A367" t="str">
            <v>RANCHO NUEVO DE DOLORES (EL CUERO)</v>
          </cell>
          <cell r="C367" t="str">
            <v>RC31   EQUIPOS DE RADIO COMUNICACIÓN Y ADITAMENTOS (PILAS</v>
          </cell>
        </row>
        <row r="368">
          <cell r="A368" t="str">
            <v>RANCHO NUEVO DEL LLANITO</v>
          </cell>
          <cell r="C368" t="str">
            <v>RC32   EQUIPO ANTI MOTÍN</v>
          </cell>
        </row>
        <row r="369">
          <cell r="A369" t="str">
            <v>REFUGIO DE MUNGUÍA</v>
          </cell>
          <cell r="C369" t="str">
            <v>RC33   CASETAS MÓVILES</v>
          </cell>
        </row>
        <row r="370">
          <cell r="A370" t="str">
            <v>EJIDO DEL REFUGIO (LOS LÓPEZ)</v>
          </cell>
          <cell r="C370" t="str">
            <v>RC34   MUNICIONES Y ARMAMENTO</v>
          </cell>
        </row>
        <row r="371">
          <cell r="A371" t="str">
            <v>LOS REYES</v>
          </cell>
          <cell r="C371" t="str">
            <v>RC35   EQUIPAMIENTO PARA POLICÍA MONTADA</v>
          </cell>
        </row>
        <row r="372">
          <cell r="A372" t="str">
            <v>RIVERA DE GUADALUPE</v>
          </cell>
          <cell r="C372" t="str">
            <v>RC36   EQUIPAMIENTO PARA POLICÍA CANINA</v>
          </cell>
        </row>
        <row r="373">
          <cell r="A373" t="str">
            <v>EL ROMERAL</v>
          </cell>
          <cell r="C373" t="str">
            <v>RC37   VEHÍCULOS TERRESTRES</v>
          </cell>
        </row>
        <row r="374">
          <cell r="A374" t="str">
            <v>ROSARIO DE COVARRUBIAS</v>
          </cell>
          <cell r="C374" t="str">
            <v>RC38   CAMIONETAS PICK UP</v>
          </cell>
        </row>
        <row r="375">
          <cell r="A375" t="str">
            <v>LOS SABINOS</v>
          </cell>
          <cell r="C375" t="str">
            <v>RC39   MOTOCICLETAS</v>
          </cell>
        </row>
        <row r="376">
          <cell r="A376" t="str">
            <v>LA SANABRIA</v>
          </cell>
          <cell r="C376" t="str">
            <v>RC40   GRÚAS DE PLATAFORMA</v>
          </cell>
        </row>
        <row r="377">
          <cell r="A377" t="str">
            <v>SAN AGUSTÍN DE LOS TORDOS (SAN AGUSTÍN)</v>
          </cell>
          <cell r="C377" t="str">
            <v>RC41   EQUIPO ESPECIALIZADO PARA EL CONTROL, CONFINAMIENT</v>
          </cell>
        </row>
        <row r="378">
          <cell r="A378" t="str">
            <v>SAN ANTONIO DE CHICO</v>
          </cell>
          <cell r="C378" t="str">
            <v>RC42   EQUIPAMIENTO Y ACCESORIOS PARA EL CONTROL Y EXTINC</v>
          </cell>
        </row>
        <row r="379">
          <cell r="A379" t="str">
            <v>SAN ANTONIO TEXAS</v>
          </cell>
          <cell r="C379" t="str">
            <v>RC43   CURSO BÁSICO DE FORMACIÓN INICIAL PARA PERSONAL DE</v>
          </cell>
        </row>
        <row r="380">
          <cell r="A380" t="str">
            <v>SAN ANTONIO EL RICO</v>
          </cell>
          <cell r="C380" t="str">
            <v>RC44   UNIDAD DE TRASLADO EQUIPADA</v>
          </cell>
        </row>
        <row r="381">
          <cell r="A381" t="str">
            <v>SAN CRISTÓBAL</v>
          </cell>
          <cell r="C381" t="str">
            <v>RD02   OBRAS DE RESCATE DEL CENTRO HISTÓRICO</v>
          </cell>
        </row>
        <row r="382">
          <cell r="A382" t="str">
            <v>SAN DIEGO DEL ROSAL (EL ZORRILLO)</v>
          </cell>
          <cell r="C382" t="str">
            <v>RD10   VIVEROS REVOLUCIÓN</v>
          </cell>
        </row>
        <row r="383">
          <cell r="A383" t="str">
            <v>SAN FRANCISCO DE LA CHARCA (LA CHARCA)</v>
          </cell>
          <cell r="C383" t="str">
            <v>RD12   PROGRAM MIGRANTE 3X1</v>
          </cell>
        </row>
        <row r="384">
          <cell r="A384" t="str">
            <v>SAN IGNACIO DE RIVERA (OJO DE AGUA)</v>
          </cell>
          <cell r="C384" t="str">
            <v>RD22   PROGRAMA PINTA TU ENTORNO</v>
          </cell>
        </row>
        <row r="385">
          <cell r="A385" t="str">
            <v>GRANJA LA PROVIDENCIA</v>
          </cell>
          <cell r="C385" t="str">
            <v>RD29   MANTENIMIENTO Y CONSERVACIÓN DE PLAZAS, ANDADORES</v>
          </cell>
        </row>
        <row r="386">
          <cell r="A386" t="str">
            <v>SAN ISIDRO DE LA CUMBRE</v>
          </cell>
          <cell r="C386" t="str">
            <v>RD30   MANTENIMIENTO DE FUENTES (ADQUISICIÓN DE MATERIALE</v>
          </cell>
        </row>
        <row r="387">
          <cell r="A387" t="str">
            <v>SAN JAVIER</v>
          </cell>
          <cell r="C387" t="str">
            <v>RD31   REPOSICIÓN DE CARPETA ASFÁLTICA EN BACHES</v>
          </cell>
        </row>
        <row r="388">
          <cell r="A388" t="str">
            <v>SAN JOSÉ DE BERNALEJO (EL GUAYABO)</v>
          </cell>
          <cell r="C388" t="str">
            <v>RD32   MANTENIMIENTO DE PAVIMENTOS EN PLAZAS Y ANDADORES</v>
          </cell>
        </row>
        <row r="389">
          <cell r="A389" t="str">
            <v>SAN JOSÉ DE JORGE LÓPEZ (SAN JOSÉ)</v>
          </cell>
          <cell r="C389" t="str">
            <v>RD33   ACCIONES AMBIENTALES Y DE PRESERVACIÓN ECOLÓGICA</v>
          </cell>
        </row>
        <row r="390">
          <cell r="A390" t="str">
            <v>SAN JOSÉ DE LA LAGUNA (LOS RANCHITOS)</v>
          </cell>
          <cell r="C390" t="str">
            <v>RD34   PROYECTOS DE INFRAESTRUCTURA Y EQUIPAMIENTO</v>
          </cell>
        </row>
        <row r="391">
          <cell r="A391" t="str">
            <v>SAN JOSÉ DE CRUCES</v>
          </cell>
          <cell r="C391" t="str">
            <v>RD35   PROY INFRAESTRUCTURA VIAL PARA URBAN VIALIDADES</v>
          </cell>
        </row>
        <row r="392">
          <cell r="A392" t="str">
            <v>SAN JOSÉ DE RIVERA (SAN JOSÉ DE LOS NARANJOS)</v>
          </cell>
          <cell r="C392" t="str">
            <v>RD36   ESTUDIOS, VALIDACIONES Y PERMISOS</v>
          </cell>
        </row>
        <row r="393">
          <cell r="A393" t="str">
            <v>SAN JUAN TEMASCATÍO</v>
          </cell>
          <cell r="C393" t="str">
            <v>RD37   PLANES Y ESTUDIOS PARA LA PLANEACIÓN MUNICIPAL</v>
          </cell>
        </row>
        <row r="394">
          <cell r="A394" t="str">
            <v>NUEVO EJIDO DE SAN LORENZO (SAN LORENZO)</v>
          </cell>
          <cell r="C394" t="str">
            <v>RD38   PROYECTO EJECUTIVO DEL ALBERGUE EN EL POLÍGONO DE</v>
          </cell>
        </row>
        <row r="395">
          <cell r="A395" t="str">
            <v>SAN MIGUEL DEL BRETE</v>
          </cell>
          <cell r="C395" t="str">
            <v>RD39   ACCESO UNIVERSAL (ACCESIBILIDAD Y PASOS PEATONALES</v>
          </cell>
        </row>
        <row r="396">
          <cell r="A396" t="str">
            <v>SAN MIGUEL DE VILLALOBOS</v>
          </cell>
          <cell r="C396" t="str">
            <v>RD55 SUPERVISION Y CONTROL DE CALIDAD</v>
          </cell>
        </row>
        <row r="397">
          <cell r="A397" t="str">
            <v>SAN NICOLÁS TEMASCATÍO</v>
          </cell>
          <cell r="C397" t="str">
            <v>RF01   CAPACITACIÓN Y CERTIFICACIÓN DE OFICIOS</v>
          </cell>
        </row>
        <row r="398">
          <cell r="A398" t="str">
            <v>SAN ROQUE</v>
          </cell>
          <cell r="C398" t="str">
            <v>RF02   CENTROS DE INFORMACIÓN TURÍSTICA</v>
          </cell>
        </row>
        <row r="399">
          <cell r="A399" t="str">
            <v>SANTA BÁRBARA</v>
          </cell>
          <cell r="C399" t="str">
            <v>RF03   EVENTOS MI PYMES</v>
          </cell>
        </row>
        <row r="400">
          <cell r="A400" t="str">
            <v>SANTA ELENA DE LA CRUZ</v>
          </cell>
          <cell r="C400" t="str">
            <v>RF04   PROMOCIÓN ECONÓMICA DEL MUNICIPIO</v>
          </cell>
        </row>
        <row r="401">
          <cell r="A401" t="str">
            <v>SANTA ROSA TEMASCATÍO (SANTA ROSA DE LA CRUZ)</v>
          </cell>
          <cell r="C401" t="str">
            <v>RF05   MÉXICO BIO 2012</v>
          </cell>
        </row>
        <row r="402">
          <cell r="A402" t="str">
            <v>SAN VICENTE</v>
          </cell>
          <cell r="C402" t="str">
            <v>RF06   PROGRAMA EMPRENDEDOR UNIVERSIDADES</v>
          </cell>
        </row>
        <row r="403">
          <cell r="A403" t="str">
            <v>SAN VICENTE DE MALVAS (LA OREJA)</v>
          </cell>
          <cell r="C403" t="str">
            <v>RF07   DIAGNOS INTEGRAL INFRAESTRUCTURA CIUDAD INDUSTRIAL</v>
          </cell>
        </row>
        <row r="404">
          <cell r="A404" t="str">
            <v>SERRANO</v>
          </cell>
          <cell r="C404" t="str">
            <v>RF08   ESTUDIOS COMPLEMENTARIOS CENTRO INTEGRAL ACOPIO</v>
          </cell>
        </row>
        <row r="405">
          <cell r="A405" t="str">
            <v>LA SOLEDAD</v>
          </cell>
          <cell r="C405" t="str">
            <v>RF09   DESARROLLO DE LAS EXPORTACIONES</v>
          </cell>
        </row>
        <row r="406">
          <cell r="A406" t="str">
            <v>SAN JOSÉ DE LA SONAJA</v>
          </cell>
          <cell r="C406" t="str">
            <v>RF10   FOROS EMPRESARIALES</v>
          </cell>
        </row>
        <row r="407">
          <cell r="A407" t="str">
            <v>TARETÁN</v>
          </cell>
          <cell r="C407" t="str">
            <v>RF11   DESARROLLO DE PROYECTOS EMPRENDEDORES</v>
          </cell>
        </row>
        <row r="408">
          <cell r="A408" t="str">
            <v>TEJAMANIL</v>
          </cell>
          <cell r="C408" t="str">
            <v>RF12   TRANSFERENCIA DE MODELO DE INCUBACIÓN PARA INCUBAD</v>
          </cell>
        </row>
        <row r="409">
          <cell r="A409" t="str">
            <v>TINAJA DE BERNALES</v>
          </cell>
          <cell r="C409" t="str">
            <v>RF13   FORTALECIMIENTO DEL PARQUE VEHICULAR DE LA DIRECCI</v>
          </cell>
        </row>
        <row r="410">
          <cell r="A410" t="str">
            <v>TOMELÓPEZ</v>
          </cell>
          <cell r="C410" t="str">
            <v>RF14   SISTEMA DE BOLSA DE EMPLEO</v>
          </cell>
        </row>
        <row r="411">
          <cell r="A411" t="str">
            <v>TOMELOPITOS</v>
          </cell>
          <cell r="C411" t="str">
            <v>RF15   CIUDADES HERMANAS</v>
          </cell>
        </row>
        <row r="412">
          <cell r="A412" t="str">
            <v>LA TRINIDAD DE TEMASCATÍO</v>
          </cell>
          <cell r="C412" t="str">
            <v>RF16   IMPULSO A LAS MICRO, PEQUEÑAS Y MEDIANAS EMPRESAS</v>
          </cell>
        </row>
        <row r="413">
          <cell r="A413" t="str">
            <v>VALENCIANA DE YOSTIRO (VALENCIANA)</v>
          </cell>
          <cell r="C413" t="str">
            <v>RG02   ADQ. INSUMOS PARA OPERACIÓN DE UNID. MÉDICAS MÓV.</v>
          </cell>
        </row>
        <row r="414">
          <cell r="A414" t="str">
            <v>VALENCIANITA</v>
          </cell>
          <cell r="C414" t="str">
            <v>RG05   APOYO A EMERGENCIAS DE SALUD</v>
          </cell>
        </row>
        <row r="415">
          <cell r="A415" t="str">
            <v>EL VENADO DE YOSTIRO (EL VENADO)</v>
          </cell>
          <cell r="C415" t="str">
            <v>RG07   ACCIONES INTEGRALES P/CTRL. RABIA CANINA Y FELINA</v>
          </cell>
        </row>
        <row r="416">
          <cell r="A416" t="str">
            <v>GUADALUPE VILLA CÁRDENAS</v>
          </cell>
          <cell r="C416" t="str">
            <v>RG09   CONSTRUCCIÓN DE VIALIDAD INTERIOR</v>
          </cell>
        </row>
        <row r="417">
          <cell r="A417" t="str">
            <v>ESTACIÓN DE VILLALOBOS</v>
          </cell>
          <cell r="C417" t="str">
            <v>RG10   URBANIZACIÓN DE CALLE DÍAZ ORDAZ</v>
          </cell>
        </row>
        <row r="418">
          <cell r="A418" t="str">
            <v>VISTA HERMOSA</v>
          </cell>
          <cell r="C418" t="str">
            <v>RG11   ACOMETIDA ELÉCTRICA Y RED DE VOZ Y DATOS</v>
          </cell>
        </row>
        <row r="419">
          <cell r="A419" t="str">
            <v>LA ZAHURDA</v>
          </cell>
          <cell r="C419" t="str">
            <v>RG12   PRIMERA ASIGNACIÓN URBANIZACIÓN DE LA CALLE MADRIL</v>
          </cell>
        </row>
        <row r="420">
          <cell r="A420" t="str">
            <v>SAN AGUSTÍN EL ALTO (LA ARAÑA)</v>
          </cell>
          <cell r="C420" t="str">
            <v>RG13   REHABILITACIÓN Y EQUIPAMIENTO DEL CENTRO DE ATENCI</v>
          </cell>
        </row>
        <row r="421">
          <cell r="A421" t="str">
            <v>CAMINO REAL</v>
          </cell>
          <cell r="C421" t="str">
            <v>RH01   ESPACIOS PÚBLICOS P/COMBATE A LA POBREZA URBANA</v>
          </cell>
        </row>
        <row r="422">
          <cell r="A422" t="str">
            <v>EL CAPRICHO</v>
          </cell>
          <cell r="C422" t="str">
            <v>RH04   ACCIONES SOCIALES DEL PROGRAMA HÁBITAT</v>
          </cell>
        </row>
        <row r="423">
          <cell r="A423" t="str">
            <v>EL CUELLO</v>
          </cell>
          <cell r="C423" t="str">
            <v>RH05   ACCIONES SOCIALES PROGR. RESCATE DE ESPACIOS PÚBLI</v>
          </cell>
        </row>
        <row r="424">
          <cell r="A424" t="str">
            <v>RANCHO MONTELEÓN</v>
          </cell>
          <cell r="C424" t="str">
            <v>RH09   APORTACION AL CONVENIO DE COINVERSION SOCIAL</v>
          </cell>
        </row>
        <row r="425">
          <cell r="A425" t="str">
            <v>LA MORADA</v>
          </cell>
          <cell r="C425" t="str">
            <v>RH15   APOYO A ORGANIZACIONES SOCIEDAD CIVIL PARA INFRAES</v>
          </cell>
        </row>
        <row r="426">
          <cell r="A426" t="str">
            <v>SAN FRANCISCO DE LA CHARCA (EL NIDO)</v>
          </cell>
          <cell r="C426" t="str">
            <v>RI01   APOYOS ECONÓMICOS EDUCATIVOS JUNTOS EN MOVIMIENTO</v>
          </cell>
        </row>
        <row r="427">
          <cell r="A427" t="str">
            <v>NORIA DE MUNGUÍA</v>
          </cell>
          <cell r="C427" t="str">
            <v>RH15   APOYO A ORGANIZACIONES SOCIEDAD CIVIL PARA INFRAES</v>
          </cell>
        </row>
        <row r="428">
          <cell r="A428" t="str">
            <v>NUEVA COLONIA COPALILLO (EL ATORÓN)</v>
          </cell>
          <cell r="C428" t="str">
            <v>RI01   APOYOS ECONÓMICOS EDUCATIVOS JUNTOS EN MOVIMIENTO</v>
          </cell>
        </row>
        <row r="429">
          <cell r="A429" t="str">
            <v>PROVIDENCIA DE SAN ANTONIO</v>
          </cell>
          <cell r="C429" t="str">
            <v>RI03   ESPACIOS EDUCATIVOS REHABILITADOS (ESCUELA DIGNA)</v>
          </cell>
        </row>
        <row r="430">
          <cell r="A430" t="str">
            <v>RANCHO NUEVO DE YOSTIRO</v>
          </cell>
          <cell r="C430" t="str">
            <v>RI04   INSTIT. EDUCAT. CON EQUIPAM. (ESCUELAS DE CALIDAD)</v>
          </cell>
        </row>
        <row r="431">
          <cell r="A431" t="str">
            <v>COLONIA LA SOLEDAD</v>
          </cell>
          <cell r="C431" t="str">
            <v>RI05   APOYO A INSTIT. EDUCAT. CON EQUIPAMIENTO</v>
          </cell>
        </row>
        <row r="432">
          <cell r="A432" t="str">
            <v>TAMAHÚLA</v>
          </cell>
          <cell r="C432" t="str">
            <v>RI06   INSTIT. EDUCAT. CON DOTACIÓN DE MOBILIARIO</v>
          </cell>
        </row>
        <row r="433">
          <cell r="A433" t="str">
            <v>VENADO DE SAN LORENZO (EL VENADO)</v>
          </cell>
          <cell r="C433" t="str">
            <v>RI07   ESPACIOS EDUCATIVOS CONSTRUIDOS O REHABILITADOS</v>
          </cell>
        </row>
        <row r="434">
          <cell r="A434" t="str">
            <v>BETANIA</v>
          </cell>
          <cell r="C434" t="str">
            <v>RI10   FORTALEC. INFRAESTRUCTURA DE UNIDADES DEPORTIVAS</v>
          </cell>
        </row>
        <row r="435">
          <cell r="A435" t="str">
            <v>PRODUCTOS INDUSTRIALES DEL BAJÍO</v>
          </cell>
          <cell r="C435" t="str">
            <v>RI12   FESTIVAL DE JAZZ</v>
          </cell>
        </row>
        <row r="436">
          <cell r="A436" t="str">
            <v>GRANJA LOS CEDROS (RANCHO LOS CEDROS)</v>
          </cell>
          <cell r="C436" t="str">
            <v>RI13   2A.  ET. REHAB. EDIFICIOS BIBLIOTECAS PUB. MUNIC.</v>
          </cell>
        </row>
        <row r="437">
          <cell r="A437" t="str">
            <v>CIUDAD INDUSTRIAL IRAPUATO</v>
          </cell>
          <cell r="C437" t="str">
            <v>RI15   PROMOCIÓN DE ACTIVIDADES CULTURALES</v>
          </cell>
        </row>
        <row r="438">
          <cell r="A438" t="str">
            <v>LA COFRADÍA</v>
          </cell>
          <cell r="C438" t="str">
            <v>RI22   ADQUISICIÓN DE RESERVA TERRITORIAL PARA INSTITUCIO</v>
          </cell>
        </row>
        <row r="439">
          <cell r="A439" t="str">
            <v>EMPACADORA AGRÍCOLA</v>
          </cell>
          <cell r="C439" t="str">
            <v>RI23   FORTALECIMIENTO DE LA ORQUESTA SINFÓNICA INFANTIL</v>
          </cell>
        </row>
        <row r="440">
          <cell r="A440" t="str">
            <v>GRANJA LA ESTACADA</v>
          </cell>
          <cell r="C440" t="str">
            <v>RJ32   REHAB DE CALLES EN ZONAS DE MARGINACION</v>
          </cell>
        </row>
        <row r="441">
          <cell r="A441" t="str">
            <v>EL GARBANZO</v>
          </cell>
        </row>
        <row r="442">
          <cell r="A442" t="str">
            <v>LA LUZ DEL DÍA (EJIDO DE LA SONAJA)</v>
          </cell>
        </row>
        <row r="443">
          <cell r="A443" t="str">
            <v>GRANJA LOS PINOS</v>
          </cell>
        </row>
        <row r="444">
          <cell r="A444" t="str">
            <v>LOMA DE LOS CONEJOS (RANCHO ALEGRE)</v>
          </cell>
        </row>
        <row r="445">
          <cell r="A445" t="str">
            <v>GRANJA LA CHARCA</v>
          </cell>
        </row>
        <row r="446">
          <cell r="A446" t="str">
            <v>RANCHO SAN JOAQUÍN</v>
          </cell>
        </row>
        <row r="447">
          <cell r="A447" t="str">
            <v>SAN JOSÉ DE VÍBORAS</v>
          </cell>
        </row>
        <row r="448">
          <cell r="A448" t="str">
            <v>SAN LUIS DEL JÁNAMO (EL MORADO)</v>
          </cell>
        </row>
        <row r="449">
          <cell r="A449" t="str">
            <v>SANTA ELENA</v>
          </cell>
        </row>
        <row r="450">
          <cell r="A450" t="str">
            <v>GRANJA LOS SAUCES</v>
          </cell>
        </row>
        <row r="451">
          <cell r="A451" t="str">
            <v>GRANJA SOFÍA</v>
          </cell>
        </row>
        <row r="452">
          <cell r="A452" t="str">
            <v>GRANJA EL VOLADOR</v>
          </cell>
        </row>
        <row r="453">
          <cell r="A453" t="str">
            <v>LA PRESA DE SAN ANTONIO (RAÚL RIVERA)</v>
          </cell>
        </row>
        <row r="454">
          <cell r="A454" t="str">
            <v>GRANJA LA ZARCA</v>
          </cell>
        </row>
        <row r="455">
          <cell r="A455" t="str">
            <v>SAN ANTONIO</v>
          </cell>
        </row>
        <row r="456">
          <cell r="A456" t="str">
            <v>LA PLAYA</v>
          </cell>
        </row>
        <row r="457">
          <cell r="A457" t="str">
            <v>GRANJA ISABELITA</v>
          </cell>
        </row>
        <row r="458">
          <cell r="A458" t="str">
            <v>SANTA FE DE MUNGUÍA</v>
          </cell>
        </row>
        <row r="459">
          <cell r="A459" t="str">
            <v>LOS JUANES</v>
          </cell>
        </row>
        <row r="460">
          <cell r="A460" t="str">
            <v>ESTACIÓN VIEYRA (GRANJA OFELIA)</v>
          </cell>
        </row>
        <row r="461">
          <cell r="A461" t="str">
            <v>VISTA HERMOSA (SAN FRANCISCO DE LA CRUZ)</v>
          </cell>
        </row>
        <row r="462">
          <cell r="A462" t="str">
            <v>SAN JOSÉ DE BERNALEJO (EL RANCHITO)</v>
          </cell>
        </row>
        <row r="463">
          <cell r="A463" t="str">
            <v>GRANJA EL TECOLOTE</v>
          </cell>
        </row>
        <row r="464">
          <cell r="A464" t="str">
            <v>LA ESPERANCITA</v>
          </cell>
        </row>
        <row r="465">
          <cell r="A465" t="str">
            <v>SAN JOSÉ</v>
          </cell>
        </row>
        <row r="466">
          <cell r="A466" t="str">
            <v>GRANJA GUADALUPE</v>
          </cell>
        </row>
        <row r="467">
          <cell r="A467" t="str">
            <v>LA SONAJA (GRANJA BORJA)</v>
          </cell>
        </row>
        <row r="468">
          <cell r="A468" t="str">
            <v>VILLAS DE IRAPUATO</v>
          </cell>
        </row>
        <row r="469">
          <cell r="A469" t="str">
            <v>GRANJA PASO BLANCO (JOSÉ TAFOLLA)</v>
          </cell>
        </row>
        <row r="470">
          <cell r="A470" t="str">
            <v>GRANJA PASO BLANCO (PIERO ZARATINNI)</v>
          </cell>
        </row>
        <row r="471">
          <cell r="A471" t="str">
            <v>LA PILA DE LOS HERNÁNDEZ (LA PILA)</v>
          </cell>
        </row>
        <row r="472">
          <cell r="A472" t="str">
            <v>RANCHO DE LOS RODRÍGUEZ</v>
          </cell>
        </row>
        <row r="473">
          <cell r="A473" t="str">
            <v>EL VENADITO</v>
          </cell>
        </row>
        <row r="474">
          <cell r="A474" t="str">
            <v>SAN MIGUEL DEL BRETE (EL BRETE)</v>
          </cell>
        </row>
        <row r="475">
          <cell r="A475" t="str">
            <v>LA FLORIDA</v>
          </cell>
        </row>
        <row r="476">
          <cell r="A476" t="str">
            <v>LA CONCEPCIÓN</v>
          </cell>
        </row>
        <row r="477">
          <cell r="A477" t="str">
            <v>NAVIDAD</v>
          </cell>
        </row>
        <row r="478">
          <cell r="A478" t="str">
            <v>NORIA NUEVA</v>
          </cell>
        </row>
        <row r="479">
          <cell r="A479" t="str">
            <v>SAN CARLOS</v>
          </cell>
        </row>
        <row r="480">
          <cell r="A480" t="str">
            <v>VISTA HERMOSA</v>
          </cell>
        </row>
        <row r="481">
          <cell r="A481" t="str">
            <v>EL MONTE</v>
          </cell>
        </row>
        <row r="482">
          <cell r="A482" t="str">
            <v>UNIDAD HABITACIONAL 16 CIUDAD INDUSTRIAL</v>
          </cell>
        </row>
        <row r="483">
          <cell r="A483" t="str">
            <v>LOS MARTÍNEZ (LA BAJADA A SAN ISIDRO)</v>
          </cell>
        </row>
        <row r="484">
          <cell r="A484" t="str">
            <v>EX-HACIENDA DE BUENAVISTA (EL GABAZO)</v>
          </cell>
        </row>
        <row r="485">
          <cell r="A485" t="str">
            <v>EL FIERRO (LOS RAYAS)</v>
          </cell>
        </row>
        <row r="486">
          <cell r="A486" t="str">
            <v>GRANJA ALFREDO SÁNCHEZ</v>
          </cell>
        </row>
        <row r="487">
          <cell r="A487" t="str">
            <v>GRANJA LAS CABECITAS (OCTAVIO RAMÍREZ)</v>
          </cell>
        </row>
        <row r="488">
          <cell r="A488" t="str">
            <v>GRANJA LAS CARMELITAS</v>
          </cell>
        </row>
        <row r="489">
          <cell r="A489" t="str">
            <v>GRANJA EL ESPINERO (FERNANDO ORTEGA)</v>
          </cell>
        </row>
        <row r="490">
          <cell r="A490" t="str">
            <v>GRANJA FABIOLA</v>
          </cell>
        </row>
        <row r="491">
          <cell r="A491" t="str">
            <v>GRANJA LA GUACAMAYA</v>
          </cell>
        </row>
        <row r="492">
          <cell r="A492" t="str">
            <v>GRANJA HERNÁNDEZ</v>
          </cell>
        </row>
        <row r="493">
          <cell r="A493" t="str">
            <v>GRANJA LA LUZ</v>
          </cell>
        </row>
        <row r="494">
          <cell r="A494" t="str">
            <v>SAN MIGUELITO</v>
          </cell>
        </row>
        <row r="495">
          <cell r="A495" t="str">
            <v>CABAÑAS LOMA DEL MARQUÉS</v>
          </cell>
        </row>
        <row r="496">
          <cell r="A496" t="str">
            <v>MARTÍNEZ RIVAS</v>
          </cell>
        </row>
        <row r="497">
          <cell r="A497" t="str">
            <v>EL MONTE (SOCORRO SOLÓRZANO)</v>
          </cell>
        </row>
        <row r="498">
          <cell r="A498" t="str">
            <v>PEQUEÑA PROPIEDAD DURÁN</v>
          </cell>
        </row>
        <row r="499">
          <cell r="A499" t="str">
            <v>GRANJA LA ENCANTADA (RANCHO LA ENCANTADA)</v>
          </cell>
        </row>
        <row r="500">
          <cell r="A500" t="str">
            <v>EL ROSARIO</v>
          </cell>
        </row>
        <row r="501">
          <cell r="A501" t="str">
            <v>RUIZ RIVAS</v>
          </cell>
        </row>
        <row r="502">
          <cell r="A502" t="str">
            <v>SAN FRANCISCO DE LA CRUZ</v>
          </cell>
        </row>
        <row r="503">
          <cell r="A503" t="str">
            <v>SHANGRILÁ</v>
          </cell>
        </row>
        <row r="504">
          <cell r="A504" t="str">
            <v>GRANJA EL TECOLOTE</v>
          </cell>
        </row>
        <row r="505">
          <cell r="A505" t="str">
            <v>BOULEVARD VILLAS DE IRAPUATO KM. UNO</v>
          </cell>
        </row>
        <row r="506">
          <cell r="A506" t="str">
            <v>GRANJA GONZALO GUTIÉRREZ</v>
          </cell>
        </row>
        <row r="507">
          <cell r="A507" t="str">
            <v>GRANJA GONZÁLEZ</v>
          </cell>
        </row>
        <row r="508">
          <cell r="A508" t="str">
            <v>GRANJA LINARES</v>
          </cell>
        </row>
        <row r="509">
          <cell r="A509" t="str">
            <v>GRANJA LOS RAZO</v>
          </cell>
        </row>
        <row r="510">
          <cell r="A510" t="str">
            <v>LA CHARCA DE SAN JOSÉ (GRANJA RENOVALES)</v>
          </cell>
        </row>
        <row r="511">
          <cell r="A511" t="str">
            <v>LA PRESITA DE ARANDAS</v>
          </cell>
        </row>
        <row r="512">
          <cell r="A512" t="str">
            <v>FRACCIONAMIENTO ANÁHUAC (CAMPO DE TIRO)</v>
          </cell>
        </row>
        <row r="513">
          <cell r="A513" t="str">
            <v>CAMPO DE GOLF</v>
          </cell>
        </row>
        <row r="514">
          <cell r="A514" t="str">
            <v>GRANJA COLORINES</v>
          </cell>
        </row>
        <row r="515">
          <cell r="A515" t="str">
            <v>GRANJA FALCÓN</v>
          </cell>
        </row>
        <row r="516">
          <cell r="A516" t="str">
            <v>AGROPECUARIA SOL (LAGUNA DE ABRAHAM)</v>
          </cell>
        </row>
        <row r="517">
          <cell r="A517" t="str">
            <v>GRANJA MARÍA EUGENIA (GRANJA SAN IGNACIO)</v>
          </cell>
        </row>
        <row r="518">
          <cell r="A518" t="str">
            <v>GRANJA EL MATOCHE</v>
          </cell>
        </row>
        <row r="519">
          <cell r="A519" t="str">
            <v>GRANJA MENDOZA</v>
          </cell>
        </row>
        <row r="520">
          <cell r="A520" t="str">
            <v>GRANJA SAN IGNACIO</v>
          </cell>
        </row>
        <row r="521">
          <cell r="A521" t="str">
            <v>GRANJA SAN VICENTE DE MALVAS</v>
          </cell>
        </row>
        <row r="522">
          <cell r="A522" t="str">
            <v>GRANJA EL TEPAMAL</v>
          </cell>
        </row>
        <row r="523">
          <cell r="A523" t="str">
            <v>LOMAS DE TEPAMAL (GRANJAS)</v>
          </cell>
        </row>
        <row r="524">
          <cell r="A524" t="str">
            <v>NUEVA COLONIA PURÍSIMA</v>
          </cell>
        </row>
        <row r="525">
          <cell r="A525" t="str">
            <v>RANCHO EL RÍO</v>
          </cell>
        </row>
        <row r="526">
          <cell r="A526" t="str">
            <v>EL BOSQUE</v>
          </cell>
        </row>
        <row r="527">
          <cell r="A527" t="str">
            <v>EL TRIÁNGULO (LOS SAUCES)</v>
          </cell>
        </row>
        <row r="528">
          <cell r="A528" t="str">
            <v>COLONIA DE LOS LÓPEZ (LA GORDA SOLA)</v>
          </cell>
        </row>
        <row r="529">
          <cell r="A529" t="str">
            <v>GRANJA LOMA DE DOLORES</v>
          </cell>
        </row>
        <row r="530">
          <cell r="A530" t="str">
            <v>EL CUERO (RANCHO EL CUERO)</v>
          </cell>
        </row>
        <row r="531">
          <cell r="A531" t="str">
            <v>GRANJA EL DORADO</v>
          </cell>
        </row>
        <row r="532">
          <cell r="A532" t="str">
            <v>COLONIA PLAN VIVIRÁ</v>
          </cell>
        </row>
        <row r="533">
          <cell r="A533" t="str">
            <v>GRANJA LA FLORIDA</v>
          </cell>
        </row>
        <row r="534">
          <cell r="A534" t="str">
            <v>SAN FRANCISCO (GERMÁN FORTANEL)</v>
          </cell>
        </row>
        <row r="535">
          <cell r="A535" t="str">
            <v>GRANJA VIBORILLAS (RANCHO VIBORILLAS)</v>
          </cell>
        </row>
        <row r="536">
          <cell r="A536" t="str">
            <v>PURÍSIMA DE TEMASCATÍO DE ABAJO</v>
          </cell>
        </row>
        <row r="537">
          <cell r="A537" t="str">
            <v>LAS MALVAS (EL RESBALÓN)</v>
          </cell>
        </row>
        <row r="538">
          <cell r="A538" t="str">
            <v>EMPACADORA DE PRODUCTOS VEGETALES</v>
          </cell>
        </row>
        <row r="539">
          <cell r="A539" t="str">
            <v>GRANJA SAN ENRIQUE</v>
          </cell>
        </row>
        <row r="540">
          <cell r="A540" t="str">
            <v>GRANJA EL ESCONDITE</v>
          </cell>
        </row>
        <row r="541">
          <cell r="A541" t="str">
            <v>J. JESÚS RODRÍGUEZ</v>
          </cell>
        </row>
        <row r="542">
          <cell r="A542" t="str">
            <v>VILLA DE HERRERA</v>
          </cell>
        </row>
        <row r="543">
          <cell r="A543" t="str">
            <v>NUEVO EJIDO EMILIANO ZAPATA (FRANCISCO NIETO)</v>
          </cell>
        </row>
        <row r="544">
          <cell r="A544" t="str">
            <v>GRANJA GUADALUPE</v>
          </cell>
        </row>
        <row r="545">
          <cell r="A545" t="str">
            <v>CINVESTAV</v>
          </cell>
        </row>
        <row r="546">
          <cell r="A546" t="str">
            <v>FRACCIÓN MUNGUÍA (EL MAYOR)</v>
          </cell>
        </row>
        <row r="547">
          <cell r="A547" t="str">
            <v>LA HUERTA DEL NARANJAL</v>
          </cell>
        </row>
        <row r="548">
          <cell r="A548" t="str">
            <v>COLONIA ARTEAGA</v>
          </cell>
        </row>
        <row r="549">
          <cell r="A549" t="str">
            <v>GRANJA SAN LUIS</v>
          </cell>
        </row>
        <row r="550">
          <cell r="A550" t="str">
            <v>GRANJA GUADALUPE</v>
          </cell>
        </row>
        <row r="551">
          <cell r="A551" t="str">
            <v>DIVISADERO (SANTA ELENA)</v>
          </cell>
        </row>
        <row r="552">
          <cell r="A552" t="str">
            <v>LAS CASITAS</v>
          </cell>
        </row>
        <row r="553">
          <cell r="A553" t="str">
            <v>COLONIA VISTA ALEGRE</v>
          </cell>
        </row>
        <row r="554">
          <cell r="A554" t="str">
            <v>GRANJA ALBERTO GONZÁLEZ</v>
          </cell>
        </row>
        <row r="555">
          <cell r="A555" t="str">
            <v>CASA DE LOS MURILLO</v>
          </cell>
        </row>
        <row r="556">
          <cell r="A556" t="str">
            <v>LOS CORRALES</v>
          </cell>
        </row>
        <row r="557">
          <cell r="A557" t="str">
            <v>GRANJA EL AMIGO</v>
          </cell>
        </row>
        <row r="558">
          <cell r="A558" t="str">
            <v>GRANJA MEXICALI</v>
          </cell>
        </row>
        <row r="559">
          <cell r="A559" t="str">
            <v>EL CERRITO</v>
          </cell>
        </row>
        <row r="560">
          <cell r="A560" t="str">
            <v>GRANJA EL GARAMBULLO (EL MONTE)</v>
          </cell>
        </row>
        <row r="561">
          <cell r="A561" t="str">
            <v>GRANJA DE LOS POLLOS</v>
          </cell>
        </row>
        <row r="562">
          <cell r="A562" t="str">
            <v>FRACCIÓN SAN MIGUELITO (LUIS MIONI)</v>
          </cell>
        </row>
        <row r="563">
          <cell r="A563" t="str">
            <v>GRANJA LAS PALMAS</v>
          </cell>
        </row>
        <row r="564">
          <cell r="A564" t="str">
            <v>GRANJA LOS FRAUSTO</v>
          </cell>
        </row>
        <row r="565">
          <cell r="A565" t="str">
            <v>GRANJA DE DON JOSÉ SOTO (GRANJA DE DON JOSÉ)</v>
          </cell>
        </row>
        <row r="566">
          <cell r="A566" t="str">
            <v>GRANJA LA CHALA</v>
          </cell>
        </row>
        <row r="567">
          <cell r="A567" t="str">
            <v>GRANJA LAS GOLONDRINAS</v>
          </cell>
        </row>
        <row r="568">
          <cell r="A568" t="str">
            <v>GRANJA RODRÍGUEZ</v>
          </cell>
        </row>
        <row r="569">
          <cell r="A569" t="str">
            <v>LOS CISNEROS</v>
          </cell>
        </row>
        <row r="570">
          <cell r="A570" t="str">
            <v>GRANJA SAN LUIS</v>
          </cell>
        </row>
        <row r="571">
          <cell r="A571" t="str">
            <v>ADOLFO HERNÁNDEZ (POZO DOS)</v>
          </cell>
        </row>
        <row r="572">
          <cell r="A572" t="str">
            <v>LAS ALFALFAS</v>
          </cell>
        </row>
        <row r="573">
          <cell r="A573" t="str">
            <v>ALFONSO BRAVO</v>
          </cell>
        </row>
        <row r="574">
          <cell r="A574" t="str">
            <v>ALFONSO MARTÍNEZ VELA (ANTENA XEBO)</v>
          </cell>
        </row>
        <row r="575">
          <cell r="A575" t="str">
            <v>ALTO CANAL</v>
          </cell>
        </row>
        <row r="576">
          <cell r="A576" t="str">
            <v>EL ALTO COLORADO</v>
          </cell>
        </row>
        <row r="577">
          <cell r="A577" t="str">
            <v>ANTONIO CAMPOS</v>
          </cell>
        </row>
        <row r="578">
          <cell r="A578" t="str">
            <v>ANTONIO RODRÍGUEZ</v>
          </cell>
        </row>
        <row r="579">
          <cell r="A579" t="str">
            <v>GRANJA LOS PINOS</v>
          </cell>
        </row>
        <row r="580">
          <cell r="A580" t="str">
            <v>BAJADA DE CUARTA BRIGADA</v>
          </cell>
        </row>
        <row r="581">
          <cell r="A581" t="str">
            <v>BASE LUPITA (GUADALUPE MIRAMONTES)</v>
          </cell>
        </row>
        <row r="582">
          <cell r="A582" t="str">
            <v>BODEGA DE CUARTA BRIGADA</v>
          </cell>
        </row>
        <row r="583">
          <cell r="A583" t="str">
            <v>BODEGA DELTA (BODEGA DE IRAPUATO)</v>
          </cell>
        </row>
        <row r="584">
          <cell r="A584" t="str">
            <v>EL BORBOLLÓN</v>
          </cell>
        </row>
        <row r="585">
          <cell r="A585" t="str">
            <v>LOS CAMACHO</v>
          </cell>
        </row>
        <row r="586">
          <cell r="A586" t="str">
            <v>CAMINO A SAN JAVIER (LA HUIZACHERA)</v>
          </cell>
        </row>
        <row r="587">
          <cell r="A587" t="str">
            <v>CÁNDIDO NAVARRO</v>
          </cell>
        </row>
        <row r="588">
          <cell r="A588" t="str">
            <v>EL CANELO</v>
          </cell>
        </row>
        <row r="589">
          <cell r="A589" t="str">
            <v>EL CAPULÍN DE YOSTIRO</v>
          </cell>
        </row>
        <row r="590">
          <cell r="A590" t="str">
            <v>CARRETERA ABASOLO-IRAPUATO KM. OCHO</v>
          </cell>
        </row>
        <row r="591">
          <cell r="A591" t="str">
            <v>CASA DE DON CHILO (EL MOGOTE DEL DIABLO)</v>
          </cell>
        </row>
        <row r="592">
          <cell r="A592" t="str">
            <v>CASA DE LOS GARCÍA</v>
          </cell>
        </row>
        <row r="593">
          <cell r="A593" t="str">
            <v>CASA DE LOS MIRANDA</v>
          </cell>
        </row>
        <row r="594">
          <cell r="A594" t="str">
            <v>CASA DE LOS RAMÍREZ</v>
          </cell>
        </row>
        <row r="595">
          <cell r="A595" t="str">
            <v>CASA DEL PANADERO</v>
          </cell>
        </row>
        <row r="596">
          <cell r="A596" t="str">
            <v>EL CERRITO DE ENMEDIO</v>
          </cell>
        </row>
        <row r="597">
          <cell r="A597" t="str">
            <v>CERRITO DE LA LAGUNA (LUCIO OCHOA)</v>
          </cell>
        </row>
        <row r="598">
          <cell r="A598" t="str">
            <v>CERRO BLANCO</v>
          </cell>
        </row>
        <row r="599">
          <cell r="A599" t="str">
            <v>CERRO PRIETO</v>
          </cell>
        </row>
        <row r="600">
          <cell r="A600" t="str">
            <v>CERRO PRIETO</v>
          </cell>
        </row>
        <row r="601">
          <cell r="A601" t="str">
            <v>CONGELADORA VILLA VERDE</v>
          </cell>
        </row>
        <row r="602">
          <cell r="A602" t="str">
            <v>CHAVACÁN</v>
          </cell>
        </row>
        <row r="603">
          <cell r="A603" t="str">
            <v>CHICHÍNGARO</v>
          </cell>
        </row>
        <row r="604">
          <cell r="A604" t="str">
            <v>LA CINTA DE BERNALES</v>
          </cell>
        </row>
        <row r="605">
          <cell r="A605" t="str">
            <v>COLONIA COPALILLO (MANUELA PÉREZ)</v>
          </cell>
        </row>
        <row r="606">
          <cell r="A606" t="str">
            <v>COLONIA LAS MARAVILLAS</v>
          </cell>
        </row>
        <row r="607">
          <cell r="A607" t="str">
            <v>CORRALÓN FEDERAL</v>
          </cell>
        </row>
        <row r="608">
          <cell r="A608" t="str">
            <v>DOCTOR RAÚL JARAMILLO</v>
          </cell>
        </row>
        <row r="609">
          <cell r="A609" t="str">
            <v>LOS DUARTE</v>
          </cell>
        </row>
        <row r="610">
          <cell r="A610" t="str">
            <v>EJIDO DE SAN JOSÉ (JESÚS PÉREZ)</v>
          </cell>
        </row>
        <row r="611">
          <cell r="A611" t="str">
            <v>EJIDO LO DE JUÁREZ (ANTONIO JUÁREZ)</v>
          </cell>
        </row>
        <row r="612">
          <cell r="A612" t="str">
            <v>EJIDO MORELOS (GRANJA EL PIRUL)</v>
          </cell>
        </row>
        <row r="613">
          <cell r="A613" t="str">
            <v>EL PUENTE DEL AGUA NEGRA</v>
          </cell>
        </row>
        <row r="614">
          <cell r="A614" t="str">
            <v>EL SAUZ BENDITO</v>
          </cell>
        </row>
        <row r="615">
          <cell r="A615" t="str">
            <v>CORRALÓN FEDERAL</v>
          </cell>
        </row>
        <row r="616">
          <cell r="A616" t="str">
            <v>ENTRONQUE A CUERÁMARO (KM. 15)</v>
          </cell>
        </row>
        <row r="617">
          <cell r="A617" t="str">
            <v>LA ESPERANZA</v>
          </cell>
        </row>
        <row r="618">
          <cell r="A618" t="str">
            <v>EL ESPINERO (RANCHO DE DON BENE)</v>
          </cell>
        </row>
        <row r="619">
          <cell r="A619" t="str">
            <v>EL ESPINERO (PEDRO IBARRA)</v>
          </cell>
        </row>
        <row r="620">
          <cell r="A620" t="str">
            <v>ESTACIÓN DE RIVERA</v>
          </cell>
        </row>
        <row r="621">
          <cell r="A621" t="str">
            <v>PARQUE INDUSTRIAL</v>
          </cell>
        </row>
        <row r="622">
          <cell r="A622" t="str">
            <v>EX-HACIENDA SAN MIGUELITO LOTE UNO</v>
          </cell>
        </row>
        <row r="623">
          <cell r="A623" t="str">
            <v>EX-HACIENDA SAN ROQUE</v>
          </cell>
        </row>
        <row r="624">
          <cell r="A624" t="str">
            <v>LA FORRAJERA</v>
          </cell>
        </row>
        <row r="625">
          <cell r="A625" t="str">
            <v>FRACCIONAMIENTO CAMPESTRE LAS FLORES</v>
          </cell>
        </row>
        <row r="626">
          <cell r="A626" t="str">
            <v>LOS FRESNOS</v>
          </cell>
        </row>
        <row r="627">
          <cell r="A627" t="str">
            <v>NOÉ GONZÁLEZ</v>
          </cell>
        </row>
        <row r="628">
          <cell r="A628" t="str">
            <v>LA CABAÑA</v>
          </cell>
        </row>
        <row r="629">
          <cell r="A629" t="str">
            <v>GRANJA ANTONIO ZAVALA (LA ZAHURDA)</v>
          </cell>
        </row>
        <row r="630">
          <cell r="A630" t="str">
            <v>GRANJA ARIEL GARCÍA</v>
          </cell>
        </row>
        <row r="631">
          <cell r="A631" t="str">
            <v>GRANJA BUENAVISTA</v>
          </cell>
        </row>
        <row r="632">
          <cell r="A632" t="str">
            <v>GRANJA CALDERÓN</v>
          </cell>
        </row>
        <row r="633">
          <cell r="A633" t="str">
            <v>GRANJA CAMINO REAL</v>
          </cell>
        </row>
        <row r="634">
          <cell r="A634" t="str">
            <v>GRANJA CABAÑAS</v>
          </cell>
        </row>
        <row r="635">
          <cell r="A635" t="str">
            <v>GRANJA DE ADOLFO</v>
          </cell>
        </row>
        <row r="636">
          <cell r="A636" t="str">
            <v>GRANJA DE AGUSTÍN GARCÍA</v>
          </cell>
        </row>
        <row r="637">
          <cell r="A637" t="str">
            <v>GRANJA DE DON PANCHO RIVERA</v>
          </cell>
        </row>
        <row r="638">
          <cell r="A638" t="str">
            <v>GRANJA DE LA SEÑORA DUKE</v>
          </cell>
        </row>
        <row r="639">
          <cell r="A639" t="str">
            <v>GRANJA DE LAS GALLINAS</v>
          </cell>
        </row>
        <row r="640">
          <cell r="A640" t="str">
            <v>GRANJA DE LOS CASTAÑEDA</v>
          </cell>
        </row>
        <row r="641">
          <cell r="A641" t="str">
            <v>GRANJA DE LOS SÁNCHEZ CASTAÑEDA</v>
          </cell>
        </row>
        <row r="642">
          <cell r="A642" t="str">
            <v>GRANJA EL ROSARIO DOS</v>
          </cell>
        </row>
        <row r="643">
          <cell r="A643" t="str">
            <v>GRANJA DÍAZ</v>
          </cell>
        </row>
        <row r="644">
          <cell r="A644" t="str">
            <v>GRANJA LOS CEDROS (DANIEL BRAVO)</v>
          </cell>
        </row>
        <row r="645">
          <cell r="A645" t="str">
            <v>GRANJA EL CARMEN</v>
          </cell>
        </row>
        <row r="646">
          <cell r="A646" t="str">
            <v>GRANJA EL CERRITO</v>
          </cell>
        </row>
        <row r="647">
          <cell r="A647" t="str">
            <v>GRANJA EL CHARRO</v>
          </cell>
        </row>
        <row r="648">
          <cell r="A648" t="str">
            <v>GRANJA AVÍCOLA EL MIRADOR</v>
          </cell>
        </row>
        <row r="649">
          <cell r="A649" t="str">
            <v>GRANJA EL MOLINO</v>
          </cell>
        </row>
        <row r="650">
          <cell r="A650" t="str">
            <v>GRANJA EL PIRUL</v>
          </cell>
        </row>
        <row r="651">
          <cell r="A651" t="str">
            <v>GRANJA EL PORVENIR</v>
          </cell>
        </row>
        <row r="652">
          <cell r="A652" t="str">
            <v>GRANJA EL ROBLE</v>
          </cell>
        </row>
        <row r="653">
          <cell r="A653" t="str">
            <v>GRANJA GONZÁLEZ</v>
          </cell>
        </row>
        <row r="654">
          <cell r="A654" t="str">
            <v>GRANJA LA BOTA (JESÚS AGUIRRE)</v>
          </cell>
        </row>
        <row r="655">
          <cell r="A655" t="str">
            <v>GRANJA LA CHATA</v>
          </cell>
        </row>
        <row r="656">
          <cell r="A656" t="str">
            <v>GRANJA LA COLUMNA</v>
          </cell>
        </row>
        <row r="657">
          <cell r="A657" t="str">
            <v>GRANJA LA COREA</v>
          </cell>
        </row>
        <row r="658">
          <cell r="A658" t="str">
            <v>GRANJA LA JOYA</v>
          </cell>
        </row>
        <row r="659">
          <cell r="A659" t="str">
            <v>LOMA DE LOS CONEJOS (LA LOMA)</v>
          </cell>
        </row>
        <row r="660">
          <cell r="A660" t="str">
            <v>GRANJA LA MOCHA</v>
          </cell>
        </row>
        <row r="661">
          <cell r="A661" t="str">
            <v>GRANJA LA QUINTA AMALIA</v>
          </cell>
        </row>
        <row r="662">
          <cell r="A662" t="str">
            <v>GRANJA LA SANABRIA (FRANCISCO FLORES)</v>
          </cell>
        </row>
        <row r="663">
          <cell r="A663" t="str">
            <v>GRANJA LA SANABRIA</v>
          </cell>
        </row>
        <row r="664">
          <cell r="A664" t="str">
            <v>GRANJA LA VIRGEN</v>
          </cell>
        </row>
        <row r="665">
          <cell r="A665" t="str">
            <v>GRANJA LAS CARMELITAS</v>
          </cell>
        </row>
        <row r="666">
          <cell r="A666" t="str">
            <v>GRANJA LAS DELICIAS</v>
          </cell>
        </row>
        <row r="667">
          <cell r="A667" t="str">
            <v>GRANJA LAS ISABELES</v>
          </cell>
        </row>
        <row r="668">
          <cell r="A668" t="str">
            <v>GRANJA LOS CAMACHOS</v>
          </cell>
        </row>
        <row r="669">
          <cell r="A669" t="str">
            <v>GRANJA LOS CARPIO</v>
          </cell>
        </row>
        <row r="670">
          <cell r="A670" t="str">
            <v>GRANJA LOS LOBOS</v>
          </cell>
        </row>
        <row r="671">
          <cell r="A671" t="str">
            <v>GRANJA LOS MARTÍNEZ</v>
          </cell>
        </row>
        <row r="672">
          <cell r="A672" t="str">
            <v>GRANJA SAN JOSÉ DE LOS PINOS</v>
          </cell>
        </row>
        <row r="673">
          <cell r="A673" t="str">
            <v>GRANJA LOS TRES POTRILLOS</v>
          </cell>
        </row>
        <row r="674">
          <cell r="A674" t="str">
            <v>GRANJA MARÍA NINFA</v>
          </cell>
        </row>
        <row r="675">
          <cell r="A675" t="str">
            <v>GRANJA MERCEDES</v>
          </cell>
        </row>
        <row r="676">
          <cell r="A676" t="str">
            <v>GRANJA MIRYAM</v>
          </cell>
        </row>
        <row r="677">
          <cell r="A677" t="str">
            <v>GRANJA NAVARRA</v>
          </cell>
        </row>
        <row r="678">
          <cell r="A678" t="str">
            <v>PRIVADA PARAÍSO</v>
          </cell>
        </row>
        <row r="679">
          <cell r="A679" t="str">
            <v>GRANJA PROVIDENCIA</v>
          </cell>
        </row>
        <row r="680">
          <cell r="A680" t="str">
            <v>GRANJA PROVIDENCIA DE PÉREZ</v>
          </cell>
        </row>
        <row r="681">
          <cell r="A681" t="str">
            <v>GRANJA PROVIDENCIA DE PÉREZ (LA CAMPANA)</v>
          </cell>
        </row>
        <row r="682">
          <cell r="A682" t="str">
            <v>GRANJA RANCHO ALEGRE</v>
          </cell>
        </row>
        <row r="683">
          <cell r="A683" t="str">
            <v>GRANJA RANGEL</v>
          </cell>
        </row>
        <row r="684">
          <cell r="A684" t="str">
            <v>GRANJA SAN ANTONIO</v>
          </cell>
        </row>
        <row r="685">
          <cell r="A685" t="str">
            <v>GRANJA SAN FERNANDO</v>
          </cell>
        </row>
        <row r="686">
          <cell r="A686" t="str">
            <v>GRANJA SAN ISIDRO</v>
          </cell>
        </row>
        <row r="687">
          <cell r="A687" t="str">
            <v>GRANJA SAN JOAQUÍN (JAVIER CHICO)</v>
          </cell>
        </row>
        <row r="688">
          <cell r="A688" t="str">
            <v>GRANJA SAN JOSÉ DEL PROGRESO (CALICANTO)</v>
          </cell>
        </row>
        <row r="689">
          <cell r="A689" t="str">
            <v>GRANJA SAN LORENZO</v>
          </cell>
        </row>
        <row r="690">
          <cell r="A690" t="str">
            <v>GRANJA SAN MARTÍN</v>
          </cell>
        </row>
        <row r="691">
          <cell r="A691" t="str">
            <v>GRANJA SAN MIGUEL</v>
          </cell>
        </row>
        <row r="692">
          <cell r="A692" t="str">
            <v>GRANJA SANABRIA (JOSÉ BRAVO RICO)</v>
          </cell>
        </row>
        <row r="693">
          <cell r="A693" t="str">
            <v>GRANJA SÁNCHEZ</v>
          </cell>
        </row>
        <row r="694">
          <cell r="A694" t="str">
            <v>GRANJA SANTA ROSA</v>
          </cell>
        </row>
        <row r="695">
          <cell r="A695" t="str">
            <v>GRANJA SANTA ROSA DE LA LIMA</v>
          </cell>
        </row>
        <row r="696">
          <cell r="A696" t="str">
            <v>GRANJA SILVESTRE ALDACO</v>
          </cell>
        </row>
        <row r="697">
          <cell r="A697" t="str">
            <v>GRANJA SAN MARTÍN</v>
          </cell>
        </row>
        <row r="698">
          <cell r="A698" t="str">
            <v>GRANJA VILLEGAS</v>
          </cell>
        </row>
        <row r="699">
          <cell r="A699" t="str">
            <v>GRANJA ZAVALA (GRANJA PROVIDENCIA)</v>
          </cell>
        </row>
        <row r="700">
          <cell r="A700" t="str">
            <v>LA GUARACHA</v>
          </cell>
        </row>
        <row r="701">
          <cell r="A701" t="str">
            <v>EL HUIZACHAL (ANTONIO HERNÁNDEZ)</v>
          </cell>
        </row>
        <row r="702">
          <cell r="A702" t="str">
            <v>EL JACALÓN (POZO DE MIRANDA)</v>
          </cell>
        </row>
        <row r="703">
          <cell r="A703" t="str">
            <v>GRANJA JARDÍN DE GUADALUPE</v>
          </cell>
        </row>
        <row r="704">
          <cell r="A704" t="str">
            <v>JARDINES RECINTO DE LA ORACIÓN</v>
          </cell>
        </row>
        <row r="705">
          <cell r="A705" t="str">
            <v>JERÓNIMO HERNÁNDEZ</v>
          </cell>
        </row>
        <row r="706">
          <cell r="A706" t="str">
            <v>JESÚS HERNÁNDEZ</v>
          </cell>
        </row>
        <row r="707">
          <cell r="A707" t="str">
            <v>JESÚS HONESTO (LA CASA DE JESÚS HONESTO)</v>
          </cell>
        </row>
        <row r="708">
          <cell r="A708" t="str">
            <v>FELIPE GARCÍA DÍAZ</v>
          </cell>
        </row>
        <row r="709">
          <cell r="A709" t="str">
            <v>RANCHO SAN ISIDRO</v>
          </cell>
        </row>
        <row r="710">
          <cell r="A710" t="str">
            <v>GRANJA DON CHON</v>
          </cell>
        </row>
        <row r="711">
          <cell r="A711" t="str">
            <v>JOSÉ DE JESÚS PUGA</v>
          </cell>
        </row>
        <row r="712">
          <cell r="A712" t="str">
            <v>JOSÉ LUIS CABRERA MARTÍNEZ (LA ARENA)</v>
          </cell>
        </row>
        <row r="713">
          <cell r="A713" t="str">
            <v>LA JOYA</v>
          </cell>
        </row>
        <row r="714">
          <cell r="A714" t="str">
            <v>JUAN BUSTOS</v>
          </cell>
        </row>
        <row r="715">
          <cell r="A715" t="str">
            <v>JUAN ROSALES</v>
          </cell>
        </row>
        <row r="716">
          <cell r="A716" t="str">
            <v>GRANJA DON JUAN</v>
          </cell>
        </row>
        <row r="717">
          <cell r="A717" t="str">
            <v>KILÓMETRO CIENTO CINCO</v>
          </cell>
        </row>
        <row r="718">
          <cell r="A718" t="str">
            <v>LA BOTA DEL MONTE</v>
          </cell>
        </row>
        <row r="719">
          <cell r="A719" t="str">
            <v>EJIDO DE LA CAPILLA</v>
          </cell>
        </row>
        <row r="720">
          <cell r="A720" t="str">
            <v>LA CASA DE DOÑA CONCHA</v>
          </cell>
        </row>
        <row r="721">
          <cell r="A721" t="str">
            <v>LA CASA DE POLO</v>
          </cell>
        </row>
        <row r="722">
          <cell r="A722" t="str">
            <v>ARROYO ZARCO</v>
          </cell>
        </row>
        <row r="723">
          <cell r="A723" t="str">
            <v>EMPACADORA DE ZANAHORIAS</v>
          </cell>
        </row>
        <row r="724">
          <cell r="A724" t="str">
            <v>LA LIBERTAD</v>
          </cell>
        </row>
        <row r="725">
          <cell r="A725" t="str">
            <v>LIBRAMIENTO LEÓN-SALAMANCA</v>
          </cell>
        </row>
        <row r="726">
          <cell r="A726" t="str">
            <v>LA LOMA</v>
          </cell>
        </row>
        <row r="727">
          <cell r="A727" t="str">
            <v>LA LOMA</v>
          </cell>
        </row>
        <row r="728">
          <cell r="A728" t="str">
            <v>LOS CÁRDENAS</v>
          </cell>
        </row>
        <row r="729">
          <cell r="A729" t="str">
            <v>LUIS BRAVO</v>
          </cell>
        </row>
        <row r="730">
          <cell r="A730" t="str">
            <v>LA LUZ</v>
          </cell>
        </row>
        <row r="731">
          <cell r="A731" t="str">
            <v>LAS MARGARITAS</v>
          </cell>
        </row>
        <row r="732">
          <cell r="A732" t="str">
            <v>LOS MARTÍNEZ</v>
          </cell>
        </row>
        <row r="733">
          <cell r="A733" t="str">
            <v>MAURO GUZMÁN</v>
          </cell>
        </row>
        <row r="734">
          <cell r="A734" t="str">
            <v>LA GENERALA</v>
          </cell>
        </row>
        <row r="735">
          <cell r="A735" t="str">
            <v>MERCEDES ZENDEJAS</v>
          </cell>
        </row>
        <row r="736">
          <cell r="A736" t="str">
            <v>MODESTO GARCÍA</v>
          </cell>
        </row>
        <row r="737">
          <cell r="A737" t="str">
            <v>LA MOJONERA</v>
          </cell>
        </row>
        <row r="738">
          <cell r="A738" t="str">
            <v>EL MONTE (HACIENDA CAMINO REAL)</v>
          </cell>
        </row>
        <row r="739">
          <cell r="A739" t="str">
            <v>MOVIMIENTO FAMILIAR CRISTIANO</v>
          </cell>
        </row>
        <row r="740">
          <cell r="A740" t="str">
            <v>JESÚS VILLANUEVA MARTÍNEZ</v>
          </cell>
        </row>
        <row r="741">
          <cell r="A741" t="str">
            <v>PRESA DE LOS CARRIZOS (NATIVIDAD MÉNDEZ)</v>
          </cell>
        </row>
        <row r="742">
          <cell r="A742" t="str">
            <v>NORIA DE ROYÁN (LOS JARALES)</v>
          </cell>
        </row>
        <row r="743">
          <cell r="A743" t="str">
            <v>NUEVO CENTRO ROSARIO DE COVARRUBIAS</v>
          </cell>
        </row>
        <row r="744">
          <cell r="A744" t="str">
            <v>NUEVO EJIDO EMILIANO ZAPATA</v>
          </cell>
        </row>
        <row r="745">
          <cell r="A745" t="str">
            <v>OJO DE AGUA</v>
          </cell>
        </row>
        <row r="746">
          <cell r="A746" t="str">
            <v>PABLO GARCÍA</v>
          </cell>
        </row>
        <row r="747">
          <cell r="A747" t="str">
            <v>LA PAZ</v>
          </cell>
        </row>
        <row r="748">
          <cell r="A748" t="str">
            <v>EL PILAR</v>
          </cell>
        </row>
        <row r="749">
          <cell r="A749" t="str">
            <v>GRANJA LOS HERNÁNDEZ (IGNACIO HERNÁNDEZ)</v>
          </cell>
        </row>
        <row r="750">
          <cell r="A750" t="str">
            <v>PLANADA DEL GUAJOLOTE</v>
          </cell>
        </row>
        <row r="751">
          <cell r="A751" t="str">
            <v>EL PORTAL (ARRIBA DEL CAPALILLO)</v>
          </cell>
        </row>
        <row r="752">
          <cell r="A752" t="str">
            <v>POZO DE PARRAS</v>
          </cell>
        </row>
        <row r="753">
          <cell r="A753" t="str">
            <v>POZO DEL SOLIMÁN</v>
          </cell>
        </row>
        <row r="754">
          <cell r="A754" t="str">
            <v>LA PRESA DE SAN VICENTE</v>
          </cell>
        </row>
        <row r="755">
          <cell r="A755" t="str">
            <v>LA PRESA</v>
          </cell>
        </row>
        <row r="756">
          <cell r="A756" t="str">
            <v>PUENTE BLANCO</v>
          </cell>
        </row>
        <row r="757">
          <cell r="A757" t="str">
            <v>LA PURÍSIMA</v>
          </cell>
        </row>
        <row r="758">
          <cell r="A758" t="str">
            <v>QUINTA MARGARITA</v>
          </cell>
        </row>
        <row r="759">
          <cell r="A759" t="str">
            <v>RAMIRO DELGADO</v>
          </cell>
        </row>
        <row r="760">
          <cell r="A760" t="str">
            <v>RANCHITO DE PLATAS</v>
          </cell>
        </row>
        <row r="761">
          <cell r="A761" t="str">
            <v>RANCHO EL ROSARIO</v>
          </cell>
        </row>
        <row r="762">
          <cell r="A762" t="str">
            <v>RANCHO EL VARAL</v>
          </cell>
        </row>
        <row r="763">
          <cell r="A763" t="str">
            <v>RANCHO GRANDE</v>
          </cell>
        </row>
        <row r="764">
          <cell r="A764" t="str">
            <v>RANCHO IRENE</v>
          </cell>
        </row>
        <row r="765">
          <cell r="A765" t="str">
            <v>RANCHO LA SOLEDAD</v>
          </cell>
        </row>
        <row r="766">
          <cell r="A766" t="str">
            <v>RANCHO NUEVO DEL LLANITO (LOS ARÉVALO)</v>
          </cell>
        </row>
        <row r="767">
          <cell r="A767" t="str">
            <v>RANCHO NUEVO DEL LLANITO (BENIGNO HERNÁNDEZ)</v>
          </cell>
        </row>
        <row r="768">
          <cell r="A768" t="str">
            <v>EL EJIDO</v>
          </cell>
        </row>
        <row r="769">
          <cell r="A769" t="str">
            <v>EL RÍO</v>
          </cell>
        </row>
        <row r="770">
          <cell r="A770" t="str">
            <v>SANTO ROSTRO (ROGELIO FONSECA BUSTOS)</v>
          </cell>
        </row>
        <row r="771">
          <cell r="A771" t="str">
            <v>EL ROSARIO</v>
          </cell>
        </row>
        <row r="772">
          <cell r="A772" t="str">
            <v>RUPERTO HINOJOSA</v>
          </cell>
        </row>
        <row r="773">
          <cell r="A773" t="str">
            <v>SALVADOR HERNÁNDEZ</v>
          </cell>
        </row>
        <row r="774">
          <cell r="A774" t="str">
            <v>SAN ANTONIO TEXAS (LOS CORRALES)</v>
          </cell>
        </row>
        <row r="775">
          <cell r="A775" t="str">
            <v>SAN FRANCISCO DE LA CRUZ</v>
          </cell>
        </row>
        <row r="776">
          <cell r="A776" t="str">
            <v>SAN GUILLERMO</v>
          </cell>
        </row>
        <row r="777">
          <cell r="A777" t="str">
            <v>SAN JORGE</v>
          </cell>
        </row>
        <row r="778">
          <cell r="A778" t="str">
            <v>SAN JOSÉ</v>
          </cell>
        </row>
        <row r="779">
          <cell r="A779" t="str">
            <v>SAN JOSÉ</v>
          </cell>
        </row>
        <row r="780">
          <cell r="A780" t="str">
            <v>GRANJA SAN JOSÉ DE MARAÑÓN (RUBÉN ZANELLA)</v>
          </cell>
        </row>
        <row r="781">
          <cell r="A781" t="str">
            <v>SAN JOSÉ DE LOS NARANJOS (JUAN RIVERA)</v>
          </cell>
        </row>
        <row r="782">
          <cell r="A782" t="str">
            <v>SAN JOSÉ DE MARAÑÓN (CUAUHTÉMOC LEYCEGUI)</v>
          </cell>
        </row>
        <row r="783">
          <cell r="A783" t="str">
            <v>SAN JUDAS TADEO (EL CRUCERO DE SERRANO)</v>
          </cell>
        </row>
        <row r="784">
          <cell r="A784" t="str">
            <v>SAN LUIS DEL JÁNAMO</v>
          </cell>
        </row>
        <row r="785">
          <cell r="A785" t="str">
            <v>GRANJA SAN ANTONIO (PEDRO LUNAR)</v>
          </cell>
        </row>
        <row r="786">
          <cell r="A786" t="str">
            <v>SANTA CECILIA</v>
          </cell>
        </row>
        <row r="787">
          <cell r="A787" t="str">
            <v>LA SIXTA</v>
          </cell>
        </row>
        <row r="788">
          <cell r="A788" t="str">
            <v>SANTA TERESA DE AGUIRRE</v>
          </cell>
        </row>
        <row r="789">
          <cell r="A789" t="str">
            <v>SOCORRO</v>
          </cell>
        </row>
        <row r="790">
          <cell r="A790" t="str">
            <v>EL TECUÁN (MANUEL PÉREZ MARTÍNEZ)</v>
          </cell>
        </row>
        <row r="791">
          <cell r="A791" t="str">
            <v>EL TEPEHUAJE</v>
          </cell>
        </row>
        <row r="792">
          <cell r="A792" t="str">
            <v>TIERRAS NEGRAS</v>
          </cell>
        </row>
        <row r="793">
          <cell r="A793" t="str">
            <v>TINAJITA DE CRUCITAS</v>
          </cell>
        </row>
        <row r="794">
          <cell r="A794" t="str">
            <v>LA TINAJITA</v>
          </cell>
        </row>
        <row r="795">
          <cell r="A795" t="str">
            <v>EL TOPE</v>
          </cell>
        </row>
        <row r="796">
          <cell r="A796" t="str">
            <v>TRONCONALES</v>
          </cell>
        </row>
        <row r="797">
          <cell r="A797" t="str">
            <v>VIEYRA</v>
          </cell>
        </row>
        <row r="798">
          <cell r="A798" t="str">
            <v>GRANJA MARÍA LUISA</v>
          </cell>
        </row>
        <row r="799">
          <cell r="A799" t="str">
            <v>ZENAIDA ROCHA</v>
          </cell>
        </row>
        <row r="800">
          <cell r="A800" t="str">
            <v>PRESA DE CABECITAS (SALVADOR)</v>
          </cell>
        </row>
        <row r="801">
          <cell r="A801" t="str">
            <v>EL JUNCO</v>
          </cell>
        </row>
        <row r="802">
          <cell r="A802" t="str">
            <v>GRANJA LA PRESA</v>
          </cell>
        </row>
        <row r="803">
          <cell r="A803" t="str">
            <v>LOMAS DEL PEDREGAL</v>
          </cell>
        </row>
        <row r="804">
          <cell r="A804" t="str">
            <v>GRANJA SAN PEDRO (LOS FONSECA)</v>
          </cell>
        </row>
        <row r="805">
          <cell r="A805" t="str">
            <v>EL LLANITO</v>
          </cell>
        </row>
        <row r="806">
          <cell r="A806" t="str">
            <v>LUCIO GUTIÉRREZ</v>
          </cell>
        </row>
        <row r="807">
          <cell r="A807" t="str">
            <v>GRANJA MURILLO FAJARDO</v>
          </cell>
        </row>
        <row r="808">
          <cell r="A808" t="str">
            <v>EJIDO DE ALDAMA</v>
          </cell>
        </row>
        <row r="809">
          <cell r="A809" t="str">
            <v>PREDIO EL CERRITO</v>
          </cell>
        </row>
        <row r="810">
          <cell r="A810" t="str">
            <v>EL BARRIAL</v>
          </cell>
        </row>
        <row r="811">
          <cell r="A811" t="str">
            <v>LOS POLVORINES</v>
          </cell>
        </row>
        <row r="812">
          <cell r="A812" t="str">
            <v>LOS REYES</v>
          </cell>
        </row>
        <row r="813">
          <cell r="A813" t="str">
            <v>GRANJA LA RANA (PEDRO GÓMEZ)</v>
          </cell>
        </row>
        <row r="814">
          <cell r="A814" t="str">
            <v>PRESA DE SAN ANTONIO</v>
          </cell>
        </row>
        <row r="815">
          <cell r="A815" t="str">
            <v>COLONIA LA VILLITA DE GUADALUPE</v>
          </cell>
        </row>
        <row r="816">
          <cell r="A816" t="str">
            <v>COLONIA EMILIANO ZAPATA</v>
          </cell>
        </row>
        <row r="817">
          <cell r="A817" t="str">
            <v>GRANJA LA LUZ</v>
          </cell>
        </row>
        <row r="818">
          <cell r="A818" t="str">
            <v>LA NORIA</v>
          </cell>
        </row>
        <row r="819">
          <cell r="A819" t="str">
            <v>LOS VÁZQUEZ</v>
          </cell>
        </row>
        <row r="820">
          <cell r="A820" t="str">
            <v>LAVADORAS (GRANJA MERCEDES)</v>
          </cell>
        </row>
        <row r="821">
          <cell r="A821" t="str">
            <v>GRANJA VILLA DE GUADALUPE</v>
          </cell>
        </row>
        <row r="822">
          <cell r="A822" t="str">
            <v>SAN ISIDRO DE BORJA</v>
          </cell>
        </row>
        <row r="823">
          <cell r="A823" t="str">
            <v>EL ENTRONQUE UCOPI</v>
          </cell>
        </row>
        <row r="824">
          <cell r="A824" t="str">
            <v>LA ZARCA (LA FRENTE)</v>
          </cell>
        </row>
        <row r="825">
          <cell r="A825" t="str">
            <v>LAS ARBOLEDAS</v>
          </cell>
        </row>
        <row r="826">
          <cell r="A826" t="str">
            <v>CARRETERA A ABASOLO KM. CINCO</v>
          </cell>
        </row>
        <row r="827">
          <cell r="A827" t="str">
            <v>FRACCIONAMIENTO LAS HUERTAS</v>
          </cell>
        </row>
        <row r="828">
          <cell r="A828" t="str">
            <v>FRACCIONAMIENTO PRIMAVERAL</v>
          </cell>
        </row>
        <row r="829">
          <cell r="A829" t="str">
            <v>GRANJA RODRÍGUEZ</v>
          </cell>
        </row>
        <row r="830">
          <cell r="A830" t="str">
            <v>COLONIA LOS LAURELES (LOS PIRULES)</v>
          </cell>
        </row>
        <row r="831">
          <cell r="A831" t="str">
            <v>PRIVADA PRESITA DE SAN JOSÉ</v>
          </cell>
        </row>
        <row r="832">
          <cell r="A832" t="str">
            <v>LOMA LAS CAMELINAS</v>
          </cell>
        </row>
        <row r="833">
          <cell r="A833" t="str">
            <v>GRANJA SAN ISIDRO (MANUEL GRANADOS BANDA)</v>
          </cell>
        </row>
        <row r="834">
          <cell r="A834" t="str">
            <v>LA PRESA</v>
          </cell>
        </row>
        <row r="835">
          <cell r="A835" t="str">
            <v>GRANJA SANABRIA</v>
          </cell>
        </row>
        <row r="836">
          <cell r="A836" t="str">
            <v>LIBRAMIENTO NORTE KM. OCHO (CARRETERA A LEÓN)</v>
          </cell>
        </row>
        <row r="837">
          <cell r="A837" t="str">
            <v>EJIDO LA SOLEDAD (TINO MORA)</v>
          </cell>
        </row>
        <row r="838">
          <cell r="A838" t="str">
            <v>SAN IGNACIO (LUCIO PÉREZ)</v>
          </cell>
        </row>
        <row r="839">
          <cell r="A839" t="str">
            <v>LA GRANJITA (LOS ZEPEDA)</v>
          </cell>
        </row>
        <row r="840">
          <cell r="A840" t="str">
            <v>LOMA BONITA</v>
          </cell>
        </row>
        <row r="841">
          <cell r="A841" t="str">
            <v>LA ADELINA (EL PITAHAYO)</v>
          </cell>
        </row>
        <row r="842">
          <cell r="A842" t="str">
            <v>LOMA BONITA</v>
          </cell>
        </row>
        <row r="843">
          <cell r="A843" t="str">
            <v>LA ADELINA (EL PITAHAYO)</v>
          </cell>
        </row>
        <row r="844">
          <cell r="A844" t="str">
            <v>EL PALOMAR</v>
          </cell>
        </row>
        <row r="845">
          <cell r="A845" t="str">
            <v>LOS PIRINOLOS</v>
          </cell>
        </row>
        <row r="846">
          <cell r="A846" t="str">
            <v>EL NACIMIENTO</v>
          </cell>
        </row>
        <row r="847">
          <cell r="A847" t="str">
            <v>SAN IGNACIO (EL CUATRO)</v>
          </cell>
        </row>
        <row r="848">
          <cell r="A848" t="str">
            <v>CAMINO AL GALLO</v>
          </cell>
        </row>
        <row r="849">
          <cell r="A849" t="str">
            <v>LA CAPILLA</v>
          </cell>
        </row>
        <row r="850">
          <cell r="A850" t="str">
            <v>LAS PRESITAS</v>
          </cell>
        </row>
        <row r="851">
          <cell r="A851" t="str">
            <v>FRACCIONAMIENTO VILLA LAS TORRES</v>
          </cell>
        </row>
        <row r="852">
          <cell r="A852" t="str">
            <v>GRANJA LAS JACARANDAS</v>
          </cell>
        </row>
        <row r="853">
          <cell r="A853" t="str">
            <v>PARQUE INDUSTRIAL APOLO</v>
          </cell>
        </row>
        <row r="854">
          <cell r="A854" t="str">
            <v>EJIDO DE ARANDAS (LA JORDANA)</v>
          </cell>
        </row>
        <row r="855">
          <cell r="A855" t="str">
            <v>FRANCISCO RODRÍGUEZ IBARRA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1"/>
      <sheetName val="SANCIONES"/>
      <sheetName val="BASE DE DATOS"/>
      <sheetName val="Hoja1"/>
      <sheetName val="Hoja2"/>
    </sheetNames>
    <sheetDataSet>
      <sheetData sheetId="0"/>
      <sheetData sheetId="1"/>
      <sheetData sheetId="2">
        <row r="242">
          <cell r="C242" t="str">
            <v>I. C. I. C.</v>
          </cell>
          <cell r="D242">
            <v>2E-3</v>
          </cell>
        </row>
        <row r="243">
          <cell r="C243" t="str">
            <v>D. I. V. O.</v>
          </cell>
          <cell r="D243">
            <v>5.0000000000000001E-3</v>
          </cell>
        </row>
        <row r="244">
          <cell r="C244" t="str">
            <v>OBRA DE BENEFICIO</v>
          </cell>
          <cell r="D244">
            <v>0.01</v>
          </cell>
        </row>
        <row r="245">
          <cell r="C245" t="str">
            <v>LABORATORIO DE C. DE C.</v>
          </cell>
          <cell r="D245">
            <v>0.01</v>
          </cell>
        </row>
        <row r="246">
          <cell r="C246" t="str">
            <v>ESTUDIOS Y PROYECTOS</v>
          </cell>
          <cell r="D246">
            <v>0.01</v>
          </cell>
        </row>
        <row r="247">
          <cell r="C247" t="str">
            <v>NO APLICA</v>
          </cell>
          <cell r="D247">
            <v>0</v>
          </cell>
        </row>
        <row r="267">
          <cell r="C267" t="str">
            <v>PAD1  PROGRAMA DE DESARROLLO DE INFRAESTRUCTURA BASICA Y</v>
          </cell>
        </row>
        <row r="268">
          <cell r="C268" t="str">
            <v>PFD1  FONDO DE APOYO P/INFRAESTRUCTURA MUNICIPAL, ELECTR</v>
          </cell>
        </row>
        <row r="269">
          <cell r="C269" t="str">
            <v>RA07  ADQ. MATERIALES P/INSTAL.ALUMBR. PUB. COL. Y COM.</v>
          </cell>
        </row>
        <row r="270">
          <cell r="C270" t="str">
            <v>RA23  CONSTRUCCIÓN Y REHABILITACIÓN DE ALUMBRADO PUBLICO</v>
          </cell>
        </row>
        <row r="271">
          <cell r="C271" t="str">
            <v>RB04  INTRODUCCIÓN DE RED DE AGUA POTABLE EN ZONAS URBAN</v>
          </cell>
        </row>
        <row r="272">
          <cell r="C272" t="str">
            <v>RB05  PERFORACIÓN DE POZO DE AGUA POTABLE PARA EL POLÍGO</v>
          </cell>
        </row>
        <row r="273">
          <cell r="C273" t="str">
            <v>RB06  INTRODUCCIÓN DE RED DE DRENAJE EN ZONAS URBANO MAR</v>
          </cell>
        </row>
        <row r="274">
          <cell r="C274" t="str">
            <v>RB08  ELABORACIÓN DE PROYECTOS PARA AMPLIACIÓN INTRODUCC</v>
          </cell>
        </row>
        <row r="275">
          <cell r="C275" t="str">
            <v>RB09  ELABORACIÓN DE PROYECTOS PARA AMPLIACIÓN INTRODUCC</v>
          </cell>
        </row>
        <row r="276">
          <cell r="C276" t="str">
            <v>RD17  ELECTRIFICACIONES URBANAS</v>
          </cell>
        </row>
        <row r="277">
          <cell r="C277" t="str">
            <v>RD18  PDZP, VERTIENTE PISO FIRME</v>
          </cell>
        </row>
        <row r="278">
          <cell r="C278" t="str">
            <v>RD19  MEVI, VERTIENTE TECHO DIGNO</v>
          </cell>
        </row>
        <row r="279">
          <cell r="C279" t="str">
            <v>RD21  MEJORAM. ESPACIOS FÍSICOS PARA FAMILIAS EN CRISIS</v>
          </cell>
        </row>
        <row r="280">
          <cell r="C280" t="str">
            <v>RD40  PDZP, BAÑO DIGNO</v>
          </cell>
        </row>
        <row r="281">
          <cell r="C281" t="str">
            <v>RD41  ACCIONES DE EDIFICACIÓN Y AMPLIACIÓN DE VIVIENDA</v>
          </cell>
        </row>
        <row r="282">
          <cell r="C282" t="str">
            <v>RE39  INSUMOS AGRÍCOLAS</v>
          </cell>
        </row>
        <row r="283">
          <cell r="C283" t="str">
            <v>RE40  PROGR. DE APOYOS AL EQUIPAMIENTO E INFRAESTRUCTURA</v>
          </cell>
        </row>
        <row r="284">
          <cell r="C284" t="str">
            <v>RE41  PROGRAMA DE APOYO AL EMPRENDEDOR</v>
          </cell>
        </row>
        <row r="285">
          <cell r="C285" t="str">
            <v>RE42  PROGRAMA DE EMPLEO TEMPORAL</v>
          </cell>
        </row>
        <row r="286">
          <cell r="C286" t="str">
            <v>RE43  PAVIMENTACIÓN DE CAMINOS RURALES</v>
          </cell>
        </row>
        <row r="287">
          <cell r="C287" t="str">
            <v>RE44  FOGONES ECOLÓGICOS</v>
          </cell>
        </row>
        <row r="288">
          <cell r="C288" t="str">
            <v>RG01  AMPL. UNIDADES MED. SEC.SALUD GTO  MUNIC.IRAPUATO</v>
          </cell>
        </row>
        <row r="289">
          <cell r="C289" t="str">
            <v>RG04  APOYO A FAMILIAS EN CRISIS CON EQ. MÉD.Y DE  CURAC</v>
          </cell>
        </row>
        <row r="290">
          <cell r="C290" t="str">
            <v>RH02  MI CASA DIFERENTE</v>
          </cell>
        </row>
        <row r="291">
          <cell r="C291" t="str">
            <v>RH14  REHABILITACIÓN, MANTENIMIENTO Y ADECUACIÓN DE LA E</v>
          </cell>
        </row>
        <row r="292">
          <cell r="C292" t="str">
            <v>RH16  PROGRAMA RED MÓVIL</v>
          </cell>
        </row>
        <row r="293">
          <cell r="C293" t="str">
            <v>RI20  ESPACIOS EDUCATIVOS REHABILITADOS (ESCUELA DIGNA)</v>
          </cell>
        </row>
        <row r="294">
          <cell r="C294" t="str">
            <v>RI21  ESPACIOS EDUCATIVOS CONSTRUIDOS O REHABILITADOS (E</v>
          </cell>
        </row>
        <row r="295">
          <cell r="C295" t="str">
            <v>RJ33  PROGRAMA DE URBANIZACIÓN DE CALLES</v>
          </cell>
        </row>
        <row r="296">
          <cell r="C296" t="str">
            <v>RK01  IMPL. SIST. OPERATIVO SERVICIO CIVIL DE CARRERA</v>
          </cell>
        </row>
        <row r="297">
          <cell r="C297" t="str">
            <v>RK02  GASTOS INDIRECTOS</v>
          </cell>
        </row>
        <row r="298">
          <cell r="C298" t="str">
            <v>RK05  FORTALECIMIENTO DE LA INFRAESTRUCTURA INFORMÁTICA</v>
          </cell>
        </row>
      </sheetData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"/>
      <sheetName val="ANALITICO (2)"/>
      <sheetName val="ANALITICO MENSUAL INGRESOS"/>
      <sheetName val="INDICADORES"/>
      <sheetName val="PARTIDA"/>
      <sheetName val="FF (2)"/>
      <sheetName val="UR"/>
      <sheetName val="FF"/>
      <sheetName val="COG"/>
      <sheetName val="Hoja5"/>
      <sheetName val="Hoja4"/>
      <sheetName val="Hoja3"/>
      <sheetName val="Hoja2"/>
      <sheetName val="AYUDA"/>
      <sheetName val="CEGE"/>
      <sheetName val="Hoja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">
          <cell r="A6">
            <v>1111</v>
          </cell>
          <cell r="B6" t="str">
            <v>DIETAS</v>
          </cell>
        </row>
        <row r="7">
          <cell r="A7">
            <v>1131</v>
          </cell>
          <cell r="B7" t="str">
            <v>SUELDOS BASE</v>
          </cell>
        </row>
        <row r="8">
          <cell r="A8">
            <v>1211</v>
          </cell>
          <cell r="B8" t="str">
            <v>HONORARIOS</v>
          </cell>
        </row>
        <row r="9">
          <cell r="A9">
            <v>1212</v>
          </cell>
          <cell r="B9" t="str">
            <v>HONORARIOS ASIMILADOS A SALARIOS</v>
          </cell>
        </row>
        <row r="10">
          <cell r="A10">
            <v>1221</v>
          </cell>
          <cell r="B10" t="str">
            <v>REMUNERACIONES PARA EVENTUALES</v>
          </cell>
        </row>
        <row r="11">
          <cell r="A11">
            <v>1311</v>
          </cell>
          <cell r="B11" t="str">
            <v>PRIMA QUINQUENAL</v>
          </cell>
        </row>
        <row r="12">
          <cell r="A12">
            <v>1321</v>
          </cell>
          <cell r="B12" t="str">
            <v>PRIMA VACACIONAL</v>
          </cell>
        </row>
        <row r="13">
          <cell r="A13">
            <v>1322</v>
          </cell>
          <cell r="B13" t="str">
            <v>PRIMA DOMINICAL</v>
          </cell>
        </row>
        <row r="14">
          <cell r="A14">
            <v>1323</v>
          </cell>
          <cell r="B14" t="str">
            <v>GRATIFICACION DE FIN DE AÑO</v>
          </cell>
        </row>
        <row r="15">
          <cell r="A15">
            <v>1331</v>
          </cell>
          <cell r="B15" t="str">
            <v>REMUNERACIONES POR HORAS EXTRAORDINARIAS</v>
          </cell>
        </row>
        <row r="16">
          <cell r="A16">
            <v>1342</v>
          </cell>
          <cell r="B16" t="str">
            <v>COMPENSACIONES POR SERVICIOS</v>
          </cell>
        </row>
        <row r="17">
          <cell r="A17">
            <v>1381</v>
          </cell>
          <cell r="B17" t="str">
            <v>PARTICIPACIONES POR VIGILANCIA EN EL CUMPLIMIENTO DE LAS LEYES Y CUSTODIA DE VALORES</v>
          </cell>
        </row>
        <row r="18">
          <cell r="A18">
            <v>1411</v>
          </cell>
          <cell r="B18" t="str">
            <v>APORTACIONES AL ISSEG</v>
          </cell>
        </row>
        <row r="19">
          <cell r="A19">
            <v>1413</v>
          </cell>
          <cell r="B19" t="str">
            <v>APORTACIONES AL IMSS</v>
          </cell>
        </row>
        <row r="20">
          <cell r="A20">
            <v>1441</v>
          </cell>
          <cell r="B20" t="str">
            <v>SEGUROS</v>
          </cell>
        </row>
        <row r="21">
          <cell r="A21">
            <v>1511</v>
          </cell>
          <cell r="B21" t="str">
            <v>CUOTAS PARA EL FONDO DE AHORRO</v>
          </cell>
        </row>
        <row r="22">
          <cell r="A22">
            <v>1522</v>
          </cell>
          <cell r="B22" t="str">
            <v>LIQUIDACIONES POR INDEMNIZACIONES Y SUELDOS Y SALARIOS CAÍDOS</v>
          </cell>
        </row>
        <row r="23">
          <cell r="A23">
            <v>1592</v>
          </cell>
          <cell r="B23" t="str">
            <v>OTRAS PRESTACIONES</v>
          </cell>
        </row>
        <row r="24">
          <cell r="A24">
            <v>1593</v>
          </cell>
          <cell r="B24" t="str">
            <v>PREVISION SOCIAL MULTIPLE</v>
          </cell>
        </row>
        <row r="25">
          <cell r="A25">
            <v>1595</v>
          </cell>
          <cell r="B25" t="str">
            <v>ASIGNACIONES POR RIESGO DE TRABAJO A ELEMENTOS DE POLICIA MUNICIPAL</v>
          </cell>
        </row>
        <row r="26">
          <cell r="A26">
            <v>1711</v>
          </cell>
          <cell r="B26" t="str">
            <v xml:space="preserve">ESTÍMULOS POR PRODUCTIVIDAD Y EFICIENCIA </v>
          </cell>
        </row>
        <row r="27">
          <cell r="B27" t="str">
            <v>SERVICIOS PERSONALES</v>
          </cell>
        </row>
        <row r="28">
          <cell r="A28">
            <v>2111</v>
          </cell>
          <cell r="B28" t="str">
            <v>MATERIALES Y UTILES DE OFICINA</v>
          </cell>
        </row>
        <row r="29">
          <cell r="A29">
            <v>2112</v>
          </cell>
          <cell r="B29" t="str">
            <v>EQUIPOS MENORES DE OFICINA</v>
          </cell>
        </row>
        <row r="30">
          <cell r="A30">
            <v>2121</v>
          </cell>
          <cell r="B30" t="str">
            <v>MATERIALES Y UTILES DE IMPRESIÓN Y REPRODUCCION</v>
          </cell>
        </row>
        <row r="31">
          <cell r="A31">
            <v>2141</v>
          </cell>
          <cell r="B31" t="str">
            <v>MATERIALES, UTILES DE TECNOLOGIA DE LA INFORMACION Y COMUNICACIONES</v>
          </cell>
        </row>
        <row r="32">
          <cell r="A32">
            <v>2142</v>
          </cell>
          <cell r="B32" t="str">
            <v>EQUIPOS MENORES DE TECNOLOGÍAS DE LA INFORMACIÓN Y COMUNICACIONES</v>
          </cell>
        </row>
        <row r="33">
          <cell r="A33">
            <v>2151</v>
          </cell>
          <cell r="B33" t="str">
            <v>MATERIAL IMPRESO E INFORMACION DIGITAL</v>
          </cell>
        </row>
        <row r="34">
          <cell r="A34">
            <v>2161</v>
          </cell>
          <cell r="B34" t="str">
            <v>MATERIAL DE LIMPIEZA</v>
          </cell>
        </row>
        <row r="35">
          <cell r="A35">
            <v>2171</v>
          </cell>
          <cell r="B35" t="str">
            <v>MATERIALES Y ÚTILES DE ENSEÑANZA</v>
          </cell>
        </row>
        <row r="36">
          <cell r="A36">
            <v>2182</v>
          </cell>
          <cell r="B36" t="str">
            <v>MATERIALES PARA EL REGISTRO E IDENTIFICACIÓN DE PERSONAS</v>
          </cell>
        </row>
        <row r="37">
          <cell r="A37">
            <v>2211</v>
          </cell>
          <cell r="B37" t="str">
            <v>PRODUCTOS ALIMENTICIOS PARA EFECTIVOS QUE PARTICIPEN EN PROGRAMAS DE SEGURIDAD PUBLICA</v>
          </cell>
        </row>
        <row r="38">
          <cell r="A38">
            <v>2212</v>
          </cell>
          <cell r="B38" t="str">
            <v>PRODUCTOS ALIMENTICIOS PARA PERSONAL EN LAS INSTALACIONES DE DEPENDENCIAS Y ENTIDADES</v>
          </cell>
        </row>
        <row r="39">
          <cell r="A39">
            <v>2221</v>
          </cell>
          <cell r="B39" t="str">
            <v>PRODUCTOS ALIMENTICIOS PARA ANIMALES</v>
          </cell>
        </row>
        <row r="40">
          <cell r="A40">
            <v>2231</v>
          </cell>
          <cell r="B40" t="str">
            <v>UTENSILIOS PARA EL SERVICIO DE ALIMENTACIÓN</v>
          </cell>
        </row>
        <row r="41">
          <cell r="A41">
            <v>2341</v>
          </cell>
          <cell r="B41" t="str">
            <v>COMBUSTIBLES, LUBRICANTES, ADITIVOS, CARBON Y SUS DERIVADOS</v>
          </cell>
        </row>
        <row r="42">
          <cell r="A42">
            <v>2371</v>
          </cell>
          <cell r="B42" t="str">
            <v>PRODUCTOS DE CUERO, PIEL, PLASTICO Y HULE</v>
          </cell>
        </row>
        <row r="43">
          <cell r="A43">
            <v>2391</v>
          </cell>
          <cell r="B43" t="str">
            <v xml:space="preserve">OTROS PRODUCTOS </v>
          </cell>
        </row>
        <row r="44">
          <cell r="A44">
            <v>2411</v>
          </cell>
          <cell r="B44" t="str">
            <v>MATERIALES DE CONSTRUCCIÓN, MINERALES NO METÁLICOS</v>
          </cell>
        </row>
        <row r="45">
          <cell r="A45">
            <v>2421</v>
          </cell>
          <cell r="B45" t="str">
            <v>MATERIALES DE CONSTRUCCIÓN DE CONCRETO</v>
          </cell>
        </row>
        <row r="46">
          <cell r="A46">
            <v>2431</v>
          </cell>
          <cell r="B46" t="str">
            <v>MATERIALES DE CONSTRUCCIÓN DE CAL Y YESO</v>
          </cell>
        </row>
        <row r="47">
          <cell r="A47">
            <v>2441</v>
          </cell>
          <cell r="B47" t="str">
            <v>MATERIALES DE CONSTRUCCIÓN DE MADERA</v>
          </cell>
        </row>
        <row r="48">
          <cell r="A48">
            <v>2451</v>
          </cell>
          <cell r="B48" t="str">
            <v>MATERIALES DE CONSTRUCCIÓN DE VIDRIO</v>
          </cell>
        </row>
        <row r="49">
          <cell r="A49">
            <v>2461</v>
          </cell>
          <cell r="B49" t="str">
            <v>MATERIAL ELÉCTRICO Y ELECTRÓNICO</v>
          </cell>
        </row>
        <row r="50">
          <cell r="A50">
            <v>2471</v>
          </cell>
          <cell r="B50" t="str">
            <v>ESTRUCTURAS Y MANUFACTURAS</v>
          </cell>
        </row>
        <row r="51">
          <cell r="A51">
            <v>2481</v>
          </cell>
          <cell r="B51" t="str">
            <v xml:space="preserve">MATERIALES COMPLEMENTARIOS </v>
          </cell>
        </row>
        <row r="52">
          <cell r="A52">
            <v>2491</v>
          </cell>
          <cell r="B52" t="str">
            <v xml:space="preserve">MATERIALES DIVERSOS </v>
          </cell>
        </row>
        <row r="53">
          <cell r="A53">
            <v>2511</v>
          </cell>
          <cell r="B53" t="str">
            <v>SUSTANCIAS QUÍMICAS</v>
          </cell>
        </row>
        <row r="54">
          <cell r="A54">
            <v>2521</v>
          </cell>
          <cell r="B54" t="str">
            <v>FERTILIZANTES Y ABONOS</v>
          </cell>
        </row>
        <row r="55">
          <cell r="A55">
            <v>2522</v>
          </cell>
          <cell r="B55" t="str">
            <v>PLAGUICIDAS Y PESTICIDAS</v>
          </cell>
        </row>
        <row r="56">
          <cell r="A56">
            <v>2531</v>
          </cell>
          <cell r="B56" t="str">
            <v>MEDICINAS Y PRODUCTOS FARMACEUTICOS</v>
          </cell>
        </row>
        <row r="57">
          <cell r="A57">
            <v>2541</v>
          </cell>
          <cell r="B57" t="str">
            <v>MATERIALES, ACCESORIOS Y SUMINISTROS MÉDICOS</v>
          </cell>
        </row>
        <row r="58">
          <cell r="A58">
            <v>2561</v>
          </cell>
          <cell r="B58" t="str">
            <v>FIBRAS SINTÉTICAS, HULES, PLÁSTICOS Y DERIVADOS</v>
          </cell>
        </row>
        <row r="59">
          <cell r="A59">
            <v>2611</v>
          </cell>
          <cell r="B59" t="str">
            <v>COMBUSTIBLES, LUBRICANTES Y ADITIVOS PARA VEHICULOS DESTINADOS A PROGRAMAS DE SEGURIDAD PUBLICA</v>
          </cell>
        </row>
        <row r="60">
          <cell r="A60">
            <v>2612</v>
          </cell>
          <cell r="B60" t="str">
            <v>COMBUSTIBLES, LUBRICANTES Y ADITIVOS PARA VEHICULOS ASIGNADOS A SERVIDORES PUBLICOS</v>
          </cell>
        </row>
        <row r="61">
          <cell r="A61">
            <v>2613</v>
          </cell>
          <cell r="B61" t="str">
            <v>COMBUSTIBLES, LUBRICANTES Y ADITIVOS PARA MAQUINARIA, EQUIPO DE PRODUCCIÓN Y SERVICIOS ADMINISTRATIVOS</v>
          </cell>
        </row>
        <row r="62">
          <cell r="A62">
            <v>2711</v>
          </cell>
          <cell r="B62" t="str">
            <v>VESTUARIO Y UNIFORMES</v>
          </cell>
        </row>
        <row r="63">
          <cell r="A63">
            <v>2721</v>
          </cell>
          <cell r="B63" t="str">
            <v>PRENDAS DE SEGURIDAD</v>
          </cell>
        </row>
        <row r="64">
          <cell r="A64">
            <v>2722</v>
          </cell>
          <cell r="B64" t="str">
            <v>PRENDAS DE PROTECCIÓN PERSONAL</v>
          </cell>
        </row>
        <row r="65">
          <cell r="A65">
            <v>2723</v>
          </cell>
          <cell r="B65" t="str">
            <v>MATERIALES PARA CONTROL VIAL Y SEÑALETICA</v>
          </cell>
        </row>
        <row r="66">
          <cell r="A66">
            <v>2731</v>
          </cell>
          <cell r="B66" t="str">
            <v>ARTÍCULOS DEPORTIVOS</v>
          </cell>
        </row>
        <row r="67">
          <cell r="A67">
            <v>2741</v>
          </cell>
          <cell r="B67" t="str">
            <v>PRODUCTOS TEXTILES</v>
          </cell>
        </row>
        <row r="68">
          <cell r="A68">
            <v>2751</v>
          </cell>
          <cell r="B68" t="str">
            <v>BLANCOS Y OTROS PRODUCTOS TEXTILES, EXCEPTO PRENDAS DE VESTIR</v>
          </cell>
        </row>
        <row r="69">
          <cell r="A69">
            <v>2821</v>
          </cell>
          <cell r="B69" t="str">
            <v>MATERIALES DE SEGURIDAD PÚBLICA</v>
          </cell>
        </row>
        <row r="70">
          <cell r="A70">
            <v>2831</v>
          </cell>
          <cell r="B70" t="str">
            <v xml:space="preserve">PRENDAS DE PROTECCIÓN PARA SEGURIDAD PÚBLICA </v>
          </cell>
        </row>
        <row r="71">
          <cell r="A71">
            <v>2911</v>
          </cell>
          <cell r="B71" t="str">
            <v>HERRAMIENTAS MENORES</v>
          </cell>
        </row>
        <row r="72">
          <cell r="A72">
            <v>2921</v>
          </cell>
          <cell r="B72" t="str">
            <v>REFACCIONES Y ACCESORIOS MENORES DE EDIFICIOS</v>
          </cell>
        </row>
        <row r="73">
          <cell r="A73">
            <v>2931</v>
          </cell>
          <cell r="B73" t="str">
            <v xml:space="preserve">REFACCIONES Y ACCESORIOS MENORES DE MOBILIARIO </v>
          </cell>
        </row>
        <row r="74">
          <cell r="A74">
            <v>2941</v>
          </cell>
          <cell r="B74" t="str">
            <v>REFACCIONES Y ACCESORIOS MENORES DE EQUIPO DE CÓMPUTO Y TECNOLOGÍAS DE LA INFORMACIÓN</v>
          </cell>
        </row>
        <row r="75">
          <cell r="A75">
            <v>2961</v>
          </cell>
          <cell r="B75" t="str">
            <v>REFACCIONES Y ACCESORIOS MENORES DE EQUIPO DE TRANSPORTE</v>
          </cell>
        </row>
        <row r="76">
          <cell r="A76">
            <v>2971</v>
          </cell>
          <cell r="B76" t="str">
            <v>REFACCIONES Y ACCESORIOS MENORES DE EQUIPO DE DEFENSA Y SEGURIDAD</v>
          </cell>
        </row>
        <row r="77">
          <cell r="A77">
            <v>2981</v>
          </cell>
          <cell r="B77" t="str">
            <v>REFACCIONES Y ACCESORIOS MENORES DE MAQUINARIA Y OTROS EQUIPOS</v>
          </cell>
        </row>
        <row r="78">
          <cell r="A78">
            <v>2991</v>
          </cell>
          <cell r="B78" t="str">
            <v>REFACCIONES Y ACCESORIOS MENORES OTROS BIENES MUEBLES</v>
          </cell>
        </row>
        <row r="79">
          <cell r="B79" t="str">
            <v>MATERIALES Y SUMINISTROS</v>
          </cell>
        </row>
        <row r="80">
          <cell r="A80">
            <v>3111</v>
          </cell>
          <cell r="B80" t="str">
            <v>SERVICIO DE ENERGÍA ELÉCTRICA</v>
          </cell>
        </row>
        <row r="81">
          <cell r="A81">
            <v>3112</v>
          </cell>
          <cell r="B81" t="str">
            <v>ALUMBRADO PUBLICO</v>
          </cell>
        </row>
        <row r="82">
          <cell r="A82">
            <v>3121</v>
          </cell>
          <cell r="B82" t="str">
            <v>SERVICIO DE GAS</v>
          </cell>
        </row>
        <row r="83">
          <cell r="A83">
            <v>3131</v>
          </cell>
          <cell r="B83" t="str">
            <v>SERVICIO DE AGUA</v>
          </cell>
        </row>
        <row r="84">
          <cell r="A84">
            <v>3141</v>
          </cell>
          <cell r="B84" t="str">
            <v>SERVICIO TELEFONÍA TRADICIONAL</v>
          </cell>
        </row>
        <row r="85">
          <cell r="A85">
            <v>3151</v>
          </cell>
          <cell r="B85" t="str">
            <v>SERVICIO TELEFONIA CELULAR</v>
          </cell>
        </row>
        <row r="86">
          <cell r="A86">
            <v>3152</v>
          </cell>
          <cell r="B86" t="str">
            <v>RADIOLOCALIZACION</v>
          </cell>
        </row>
        <row r="87">
          <cell r="A87">
            <v>3161</v>
          </cell>
          <cell r="B87" t="str">
            <v>SERVICIOS DE TELECOMUNICACIONES Y SATÉLITES</v>
          </cell>
        </row>
        <row r="88">
          <cell r="A88">
            <v>3171</v>
          </cell>
          <cell r="B88" t="str">
            <v>SERVICIOS DE ACCESO DE INTERNET</v>
          </cell>
        </row>
        <row r="89">
          <cell r="A89">
            <v>3173</v>
          </cell>
          <cell r="B89" t="str">
            <v>SERVICIO DE PROCESAMIENTO DE INFORMACION</v>
          </cell>
        </row>
        <row r="90">
          <cell r="A90">
            <v>3181</v>
          </cell>
          <cell r="B90" t="str">
            <v xml:space="preserve">SERVICIO POSTAL </v>
          </cell>
        </row>
        <row r="91">
          <cell r="A91">
            <v>3191</v>
          </cell>
          <cell r="B91" t="str">
            <v>SERVICIOS INTEGRALES</v>
          </cell>
        </row>
        <row r="92">
          <cell r="A92">
            <v>3211</v>
          </cell>
          <cell r="B92" t="str">
            <v>ARRENDAMIENTO DE TERRENOS</v>
          </cell>
        </row>
        <row r="93">
          <cell r="A93">
            <v>3221</v>
          </cell>
          <cell r="B93" t="str">
            <v>ARRENDAMIENTO DE EDIFICIOS Y LOCALES</v>
          </cell>
        </row>
        <row r="94">
          <cell r="A94">
            <v>3233</v>
          </cell>
          <cell r="B94" t="str">
            <v>ARRENDAMIENTO DE EQUIPO Y BIENES INFORMATICOS</v>
          </cell>
        </row>
        <row r="95">
          <cell r="A95">
            <v>3252</v>
          </cell>
          <cell r="B95" t="str">
            <v>ARRENDAMIENTO DE VEHICULOS TERRESTRES, AEREOS, MARITIMOS, LACUSTRES Y FLUVIALES PARA SERVICIOS ADMINISTRATIVOS</v>
          </cell>
        </row>
        <row r="96">
          <cell r="A96">
            <v>3261</v>
          </cell>
          <cell r="B96" t="str">
            <v>ARRENDAMIENTO DE MAQUINARIA Y EQUIPOS</v>
          </cell>
        </row>
        <row r="97">
          <cell r="A97">
            <v>3271</v>
          </cell>
          <cell r="B97" t="str">
            <v>ARRENDAMIENTO DE ACTIVOS INTANGIBLES</v>
          </cell>
        </row>
        <row r="98">
          <cell r="A98">
            <v>3291</v>
          </cell>
          <cell r="B98" t="str">
            <v>OTROS ARRENDAMIENTOS</v>
          </cell>
        </row>
        <row r="99">
          <cell r="A99">
            <v>3311</v>
          </cell>
          <cell r="B99" t="str">
            <v>SERVICIOS LEGALES</v>
          </cell>
        </row>
        <row r="100">
          <cell r="A100">
            <v>3313</v>
          </cell>
          <cell r="B100" t="str">
            <v>SERVICIOS DE AUDITORÍA</v>
          </cell>
        </row>
        <row r="101">
          <cell r="A101">
            <v>3314</v>
          </cell>
          <cell r="B101" t="str">
            <v>OTROS SERVICIOS RELACIONADOS</v>
          </cell>
        </row>
        <row r="102">
          <cell r="A102">
            <v>3321</v>
          </cell>
          <cell r="B102" t="str">
            <v>SERVICIOS DE DISEÑO, ARQUITECTURA, INGENIERIA Y ACTIVIDADES RELACIONADAS</v>
          </cell>
        </row>
        <row r="103">
          <cell r="A103">
            <v>3331</v>
          </cell>
          <cell r="B103" t="str">
            <v>SERVICIOS DE CONSULTORIA ADMINISTRATIVA</v>
          </cell>
        </row>
        <row r="104">
          <cell r="A104">
            <v>3332</v>
          </cell>
          <cell r="B104" t="str">
            <v>SERVICIOS DE PROCESOS, TECNICA Y EN TECNOLOGIAS DE LA INFORMACIÓN</v>
          </cell>
        </row>
        <row r="105">
          <cell r="A105">
            <v>3341</v>
          </cell>
          <cell r="B105" t="str">
            <v xml:space="preserve">SERVICIOS DE CAPACITACIÓN </v>
          </cell>
        </row>
        <row r="106">
          <cell r="A106">
            <v>3351</v>
          </cell>
          <cell r="B106" t="str">
            <v>SERVICIOS DE INVESTIGACION CIENTIFICA</v>
          </cell>
        </row>
        <row r="107">
          <cell r="A107">
            <v>3361</v>
          </cell>
          <cell r="B107" t="str">
            <v>IMPRESIONES, DOCUMENTOS OFICIALES PARA PRESTACIÓN DE SERVICIOS PÚBLICOS</v>
          </cell>
        </row>
        <row r="108">
          <cell r="A108">
            <v>3371</v>
          </cell>
          <cell r="B108" t="str">
            <v>SERVICIOS DE PROTECCION Y SEGURIDAD</v>
          </cell>
        </row>
        <row r="109">
          <cell r="A109">
            <v>3381</v>
          </cell>
          <cell r="B109" t="str">
            <v xml:space="preserve">SERVICIOS DE VIGILANCIA </v>
          </cell>
        </row>
        <row r="110">
          <cell r="A110">
            <v>3391</v>
          </cell>
          <cell r="B110" t="str">
            <v>SERVICIOS PROFESIONALES, CIENTIFICOS Y TECNICOS INTEGRALES</v>
          </cell>
        </row>
        <row r="111">
          <cell r="A111">
            <v>3411</v>
          </cell>
          <cell r="B111" t="str">
            <v>SERVICIOS FINANCIEROS Y BANCARIOS</v>
          </cell>
        </row>
        <row r="112">
          <cell r="A112">
            <v>3421</v>
          </cell>
          <cell r="B112" t="str">
            <v>SERVICIOS DE COBRANZA, INVESTIGACION CREDITICIA Y SIMILAR</v>
          </cell>
        </row>
        <row r="113">
          <cell r="A113">
            <v>3431</v>
          </cell>
          <cell r="B113" t="str">
            <v>SERVICIO DE RECAUDACION, TRASLADO Y CUSTODIA DE VALORES</v>
          </cell>
        </row>
        <row r="114">
          <cell r="A114">
            <v>3441</v>
          </cell>
          <cell r="B114" t="str">
            <v>SEGUROS DE RESPONSABILIDAD PATRIMONIAL Y FIANZAS</v>
          </cell>
        </row>
        <row r="115">
          <cell r="A115">
            <v>3451</v>
          </cell>
          <cell r="B115" t="str">
            <v>SEGURO DE BIENES PATRIMONIALES</v>
          </cell>
        </row>
        <row r="116">
          <cell r="A116">
            <v>3471</v>
          </cell>
          <cell r="B116" t="str">
            <v>FLETES Y MANIOBRAS</v>
          </cell>
        </row>
        <row r="117">
          <cell r="A117">
            <v>3481</v>
          </cell>
          <cell r="B117" t="str">
            <v>COMISIONES POR VENTAS</v>
          </cell>
        </row>
        <row r="118">
          <cell r="A118">
            <v>3511</v>
          </cell>
          <cell r="B118" t="str">
            <v>CONSERVACIÓN Y MANTENIMIENTO DE INMUEBLES</v>
          </cell>
        </row>
        <row r="119">
          <cell r="A119">
            <v>3512</v>
          </cell>
          <cell r="B119" t="str">
            <v>ADAPTACION DE INMUEBLES</v>
          </cell>
        </row>
        <row r="120">
          <cell r="A120">
            <v>3521</v>
          </cell>
          <cell r="B120" t="str">
            <v>INSTALACION, REPARACION Y MANTENIMIENTO MOBILIARIO Y EQUIPO DE ADMINISTRACION</v>
          </cell>
        </row>
        <row r="121">
          <cell r="A121">
            <v>3531</v>
          </cell>
          <cell r="B121" t="str">
            <v>INSTALACIÓN, REPARACIÓN Y MANTENIMIENTO DE BIENES INFORMÁTICOS</v>
          </cell>
        </row>
        <row r="122">
          <cell r="A122">
            <v>3541</v>
          </cell>
          <cell r="B122" t="str">
            <v>INSTALACIÓN, REPARACIÓN Y MANTENIMIENTO DE EQUIPO E INSTRUMENTAL MÉDICO Y DE LABORATORIO</v>
          </cell>
        </row>
        <row r="123">
          <cell r="A123">
            <v>3551</v>
          </cell>
          <cell r="B123" t="str">
            <v>MANTENIMIENTO Y CONSERVACION DE VEHICULOS TERRESTRES, AEREOS, MARITIMOS, LACUSTRES Y FLUVIALES</v>
          </cell>
        </row>
        <row r="124">
          <cell r="A124">
            <v>3561</v>
          </cell>
          <cell r="B124" t="str">
            <v>REPARACIÓN Y MANTENIMIENTO DE EQUIPO DE DEFENSA Y SEGURIDAD</v>
          </cell>
        </row>
        <row r="125">
          <cell r="A125">
            <v>3571</v>
          </cell>
          <cell r="B125" t="str">
            <v>INSTALACIÓN, REPARACIÓN Y MANTENIMIENTO DE MAQUINARIA, OTROS EQUIPOS Y HERRAMIENTA</v>
          </cell>
        </row>
        <row r="126">
          <cell r="A126">
            <v>3581</v>
          </cell>
          <cell r="B126" t="str">
            <v>SERVICIOS DE LIMPIEZA Y MANEJO DE DESECHOS</v>
          </cell>
        </row>
        <row r="127">
          <cell r="A127">
            <v>3591</v>
          </cell>
          <cell r="B127" t="str">
            <v>SERVICIOS DE JARDINERÍA Y FUMIGACIÓN</v>
          </cell>
        </row>
        <row r="128">
          <cell r="A128">
            <v>3611</v>
          </cell>
          <cell r="B128" t="str">
            <v xml:space="preserve">DIFUSIÓN E INFORMACIÓN DE MENSAJES Y ACTIVIDADES GUBERNAMENTALES </v>
          </cell>
        </row>
        <row r="129">
          <cell r="A129">
            <v>3612</v>
          </cell>
          <cell r="B129" t="str">
            <v>IMPRESIÓN Y ELABORACIÓN DE PUBLICACIONES OFICIALES Y DE INFORMACIÓN EN GENERAL PARA DIFUSIÓN</v>
          </cell>
        </row>
        <row r="130">
          <cell r="A130">
            <v>3613</v>
          </cell>
          <cell r="B130" t="str">
            <v>ESPECTACULOS CULTURALES</v>
          </cell>
        </row>
        <row r="131">
          <cell r="A131">
            <v>3631</v>
          </cell>
          <cell r="B131" t="str">
            <v>SERVICIOS DE CREATIVIDAD, PREPRODUCCION Y PRODUCCION DE PUBLICIDAD, EXCEPTO INTERNET</v>
          </cell>
        </row>
        <row r="132">
          <cell r="A132">
            <v>3641</v>
          </cell>
          <cell r="B132" t="str">
            <v>SERVICIOS DE REVELADO DE FOTOGRAFÍAS</v>
          </cell>
        </row>
        <row r="133">
          <cell r="A133">
            <v>3651</v>
          </cell>
          <cell r="B133" t="str">
            <v>SERVICIOS DE LA INDUSTRIA FILMICA, DEL SONIDO Y DEL VIDEO</v>
          </cell>
        </row>
        <row r="134">
          <cell r="A134">
            <v>3661</v>
          </cell>
          <cell r="B134" t="str">
            <v>SERVICIO DE CREACION Y DIFUSION DE CONTENIDO EXCLUSIVAMENTE A TRAVES DE INTERNET</v>
          </cell>
        </row>
        <row r="135">
          <cell r="A135">
            <v>3691</v>
          </cell>
          <cell r="B135" t="str">
            <v>SERVICIO DE CREACION Y DIFUSION DE CONTENIDO EXCLUSIVAMENTE A TRAVES DE INTERNET</v>
          </cell>
        </row>
        <row r="136">
          <cell r="A136">
            <v>3711</v>
          </cell>
          <cell r="B136" t="str">
            <v>PASAJES AÉREOS NACIONALES PARA SERVIDORES PÚBLICOS EN EL DESEMPEÑO DE COMISIONES Y FUNCIONES OFICIALES</v>
          </cell>
        </row>
        <row r="137">
          <cell r="A137">
            <v>3712</v>
          </cell>
          <cell r="B137" t="str">
            <v>PASAJES AÉREOS INTERNACIONALES PARA SERVIDORES PÚBLICOS EN EL DESEMPEÑO DE COMISIONES Y FUNCIONES OFICIALES</v>
          </cell>
        </row>
        <row r="138">
          <cell r="A138">
            <v>3721</v>
          </cell>
          <cell r="B138" t="str">
            <v>PASAJES TERRESTRES NACIONALES PARA SERVIDORES PÚBLICOS EN EL DESEMPEÑO DE COMISIONES Y FUNCIONES OFICIALES</v>
          </cell>
        </row>
        <row r="139">
          <cell r="A139">
            <v>3722</v>
          </cell>
          <cell r="B139" t="str">
            <v>PASAJES TERRESTRES INTERNACIONALES PARA SERVIDORES PÚBLICOS EN EL DESEMPEÑO DE COMISIONES Y FUNCIONES OFICIALES</v>
          </cell>
        </row>
        <row r="140">
          <cell r="A140">
            <v>3751</v>
          </cell>
          <cell r="B140" t="str">
            <v>VIATICOS NACIONALES PARA SERVIDORES PUBLICOS EN EL DESEMPEÑO DE FUNCIONES OFICIALES</v>
          </cell>
        </row>
        <row r="141">
          <cell r="A141">
            <v>3761</v>
          </cell>
          <cell r="B141" t="str">
            <v>VIÁTICOS EN EL EXTRANJERO PARA SERVIDORES PÚBLICOS EN EL DESEMPEÑO DE COMISIONES Y FUNCIONES OFICIALES</v>
          </cell>
        </row>
        <row r="142">
          <cell r="A142">
            <v>3781</v>
          </cell>
          <cell r="B142" t="str">
            <v>SERVICIOS INTEGRALES DE TRASLADO Y VIÁTICOS</v>
          </cell>
        </row>
        <row r="143">
          <cell r="A143">
            <v>3791</v>
          </cell>
          <cell r="B143" t="str">
            <v>OTROS SERVICIOS DE TRASLADO Y HOSPEDAJE</v>
          </cell>
        </row>
        <row r="144">
          <cell r="A144">
            <v>3821</v>
          </cell>
          <cell r="B144" t="str">
            <v>GASTOS DE ORDEN SOCIAL Y CULTURAL</v>
          </cell>
        </row>
        <row r="145">
          <cell r="A145">
            <v>3853</v>
          </cell>
          <cell r="B145" t="str">
            <v>GASTOS DE REPRESENTACION</v>
          </cell>
        </row>
        <row r="146">
          <cell r="A146">
            <v>3921</v>
          </cell>
          <cell r="B146" t="str">
            <v>OTROS IMPUESTOS Y DERECHOS</v>
          </cell>
        </row>
        <row r="147">
          <cell r="A147">
            <v>3941</v>
          </cell>
          <cell r="B147" t="str">
            <v>SENTENCIAS Y RESOLUCIONES JUDICIALES</v>
          </cell>
        </row>
        <row r="148">
          <cell r="A148">
            <v>3942</v>
          </cell>
          <cell r="B148" t="str">
            <v>OTRAS SENTENCIAS Y RESOLUCIONES</v>
          </cell>
        </row>
        <row r="149">
          <cell r="A149">
            <v>3951</v>
          </cell>
          <cell r="B149" t="str">
            <v>PENAS, MULTAS, ACCESORIOS Y ACTUALIZACIONES</v>
          </cell>
        </row>
        <row r="150">
          <cell r="A150">
            <v>3981</v>
          </cell>
          <cell r="B150" t="str">
            <v>IMPUESTO SOBRE NOMINAS</v>
          </cell>
        </row>
        <row r="151">
          <cell r="A151">
            <v>3991</v>
          </cell>
          <cell r="B151" t="str">
            <v>OTROS SERVICIOS GENERALES</v>
          </cell>
        </row>
        <row r="152">
          <cell r="A152">
            <v>3993</v>
          </cell>
          <cell r="B152" t="str">
            <v>SERVICIOS INTEGRALES PARA LA ATENCIÓN DE ACTIVOS BIOLÓGICOS PROPIEDAD DEL ENTE PÚBLICO</v>
          </cell>
        </row>
        <row r="153">
          <cell r="B153" t="str">
            <v>SERVICIOS GENERALES</v>
          </cell>
        </row>
        <row r="154">
          <cell r="A154">
            <v>4151</v>
          </cell>
          <cell r="B154" t="str">
            <v>TRANSFERENCIAS PARA SERVICIOS PERSONALES</v>
          </cell>
        </row>
        <row r="155">
          <cell r="A155">
            <v>4152</v>
          </cell>
          <cell r="B155" t="str">
            <v>TRANSFERENCIAS PARA MATERIALES Y SUMINISTROS</v>
          </cell>
        </row>
        <row r="156">
          <cell r="A156">
            <v>4153</v>
          </cell>
          <cell r="B156" t="str">
            <v>TRANSFERENCIAS PARA SERVICIOS BASICOS</v>
          </cell>
        </row>
        <row r="157">
          <cell r="A157">
            <v>4154</v>
          </cell>
          <cell r="B157" t="str">
            <v>TRANSFERENCIAS PARA ASIGNACIONES, SUBSIDIOS Y OTRAS AYUDAS</v>
          </cell>
        </row>
        <row r="158">
          <cell r="A158">
            <v>4155</v>
          </cell>
          <cell r="B158" t="str">
            <v>TRANSFERENCIAS PARA BIENES MUEBLES, INMUEBLES E INTANGIBLES</v>
          </cell>
        </row>
        <row r="159">
          <cell r="A159">
            <v>4156</v>
          </cell>
          <cell r="B159" t="str">
            <v>TRANSFERENCIAS PARA INVERSION PUBLICA</v>
          </cell>
        </row>
        <row r="160">
          <cell r="A160">
            <v>4251</v>
          </cell>
          <cell r="B160" t="str">
            <v>TRANSFERENCIAS A FIDEICOMISOS DE ENTIDADES FEDERATIVAS Y MUNICIPIOS</v>
          </cell>
        </row>
        <row r="161">
          <cell r="A161">
            <v>4331</v>
          </cell>
          <cell r="B161" t="str">
            <v>SUBSIDIO A LA INVERSION</v>
          </cell>
        </row>
        <row r="162">
          <cell r="A162">
            <v>4411</v>
          </cell>
          <cell r="B162" t="str">
            <v>GASTOS RELACIONADOS CON ACTIVIDADES CULTURALES, DEPORTIVAS Y AYUDAS EXTRAORDINARIA</v>
          </cell>
        </row>
        <row r="163">
          <cell r="A163">
            <v>4412</v>
          </cell>
          <cell r="B163" t="str">
            <v>FUNERALES Y PAGAS DE DEFUNCIÓN</v>
          </cell>
        </row>
        <row r="164">
          <cell r="A164">
            <v>4413</v>
          </cell>
          <cell r="B164" t="str">
            <v>PREMIOS, RECOMPENSAS, PENSIONES DE GRACIA Y PENSION RECREATIVA ESTUDIANTIL</v>
          </cell>
        </row>
        <row r="165">
          <cell r="A165">
            <v>4415</v>
          </cell>
          <cell r="B165" t="str">
            <v>APOYOS A INTEGRANTES DEL H. AYUNTAMIENTO</v>
          </cell>
        </row>
        <row r="166">
          <cell r="A166">
            <v>4417</v>
          </cell>
          <cell r="B166" t="str">
            <v>APOYOS PARA SINDICATOS</v>
          </cell>
        </row>
        <row r="167">
          <cell r="A167">
            <v>4418</v>
          </cell>
          <cell r="B167" t="str">
            <v>APOYOS PARA PERSONAL SINDICALIZADO</v>
          </cell>
        </row>
        <row r="168">
          <cell r="A168">
            <v>4419</v>
          </cell>
          <cell r="B168" t="str">
            <v>APOYOS EDUCATIVOS PARA EMPLEADOS MUNICIPALES</v>
          </cell>
        </row>
        <row r="169">
          <cell r="A169">
            <v>4421</v>
          </cell>
          <cell r="B169" t="str">
            <v>BECAS</v>
          </cell>
        </row>
        <row r="170">
          <cell r="A170">
            <v>4431</v>
          </cell>
          <cell r="B170" t="str">
            <v>AYUDAS SOCIALES A INSTITUCIONES DE ENSEÑANZA</v>
          </cell>
        </row>
        <row r="171">
          <cell r="A171">
            <v>4451</v>
          </cell>
          <cell r="B171" t="str">
            <v>DONATIVOS A INSTITUCIONES SIN FINES DE LUCRO</v>
          </cell>
        </row>
        <row r="172">
          <cell r="A172">
            <v>4452</v>
          </cell>
          <cell r="B172" t="str">
            <v xml:space="preserve">AYUDAS SOCIALES A INSTITUCIONES </v>
          </cell>
        </row>
        <row r="173">
          <cell r="A173">
            <v>4481</v>
          </cell>
          <cell r="B173" t="str">
            <v>AYUDA POR DESASTRES NATURALES Y OTROS SINIESTROS</v>
          </cell>
        </row>
        <row r="174">
          <cell r="A174">
            <v>4511</v>
          </cell>
          <cell r="B174" t="str">
            <v>PENSIONES</v>
          </cell>
        </row>
        <row r="175">
          <cell r="B175" t="str">
            <v>TRANSFERENCIAS, ASIGNACIONES, SUBSIDIOS Y OTRAS AYUDAS</v>
          </cell>
        </row>
        <row r="176">
          <cell r="A176">
            <v>5111</v>
          </cell>
          <cell r="B176" t="str">
            <v>MUEBLES DE OFICINA Y ESTANTERIA</v>
          </cell>
        </row>
        <row r="177">
          <cell r="A177">
            <v>5121</v>
          </cell>
          <cell r="B177" t="str">
            <v>MUEBLES, EXCEPTO DE OFICINA Y ESTANTERIA</v>
          </cell>
        </row>
        <row r="178">
          <cell r="A178">
            <v>5131</v>
          </cell>
          <cell r="B178" t="str">
            <v xml:space="preserve">LIBROS, REVISTAS Y OTROS ELEMENTOS COLECCIONABLES </v>
          </cell>
        </row>
        <row r="179">
          <cell r="A179">
            <v>5133</v>
          </cell>
          <cell r="B179" t="str">
            <v>OTROS BIENES ARTÍSTICOS, CULTURALES Y CIENTÍFICOS</v>
          </cell>
        </row>
        <row r="180">
          <cell r="A180">
            <v>5151</v>
          </cell>
          <cell r="B180" t="str">
            <v>COMPUTADORAS Y EQUIPO PERIFERICO</v>
          </cell>
        </row>
        <row r="181">
          <cell r="A181">
            <v>5191</v>
          </cell>
          <cell r="B181" t="str">
            <v>OTROS MOBILIARIOS Y EQUIPOS DE ADMINISTRACION</v>
          </cell>
        </row>
        <row r="182">
          <cell r="A182">
            <v>5192</v>
          </cell>
          <cell r="B182" t="str">
            <v>MOBILIARIO Y EQUIPO PARA COMERCIO Y SERVICIOS</v>
          </cell>
        </row>
        <row r="183">
          <cell r="A183">
            <v>5211</v>
          </cell>
          <cell r="B183" t="str">
            <v>EQUIPO DE AUDIO Y DE VIDEO</v>
          </cell>
        </row>
        <row r="184">
          <cell r="A184">
            <v>5231</v>
          </cell>
          <cell r="B184" t="str">
            <v>CAMARAS FOTOGRAFICAS Y DE VIDEO</v>
          </cell>
        </row>
        <row r="185">
          <cell r="A185">
            <v>5291</v>
          </cell>
          <cell r="B185" t="str">
            <v>OTRO MOBILIARIO Y EQUIPO EDUCACIONAL Y RECREATIVO</v>
          </cell>
        </row>
        <row r="186">
          <cell r="A186">
            <v>5311</v>
          </cell>
          <cell r="B186" t="str">
            <v>EQUIPO PARA USO MEDICO, DENTAL Y PARA LABORATORIO</v>
          </cell>
        </row>
        <row r="187">
          <cell r="A187">
            <v>5321</v>
          </cell>
          <cell r="B187" t="str">
            <v>INSTRUMENTOS MEDICOS</v>
          </cell>
        </row>
        <row r="188">
          <cell r="A188">
            <v>5411</v>
          </cell>
          <cell r="B188" t="str">
            <v>AUTOMOVILES Y CAMIONES</v>
          </cell>
        </row>
        <row r="189">
          <cell r="A189">
            <v>5421</v>
          </cell>
          <cell r="B189" t="str">
            <v>CARROCERIAS Y REMOLQUES</v>
          </cell>
        </row>
        <row r="190">
          <cell r="A190">
            <v>5491</v>
          </cell>
          <cell r="B190" t="str">
            <v>OTRO EQUIPO DE TRANSPORTE</v>
          </cell>
        </row>
        <row r="191">
          <cell r="A191">
            <v>5511</v>
          </cell>
          <cell r="B191" t="str">
            <v>EQUIPO DE DEFENSA Y DE SEGURIDAD</v>
          </cell>
        </row>
        <row r="192">
          <cell r="A192">
            <v>5611</v>
          </cell>
          <cell r="B192" t="str">
            <v>MAQUINARIA Y EQUIPO AGROPECUARIO</v>
          </cell>
        </row>
        <row r="193">
          <cell r="A193">
            <v>5621</v>
          </cell>
          <cell r="B193" t="str">
            <v>MAQUINARIA Y EQUIPO INDUSTRIAL</v>
          </cell>
        </row>
        <row r="194">
          <cell r="A194">
            <v>5631</v>
          </cell>
          <cell r="B194" t="str">
            <v>MAQUINARIA Y EQUIPO DE CONSTRUCCION</v>
          </cell>
        </row>
        <row r="195">
          <cell r="A195">
            <v>5641</v>
          </cell>
          <cell r="B195" t="str">
            <v>SISTEMA DE AIERA ACONDICIONADO, CALEFACCIÓN Y DE REFRIGERACIÓN INDUSTRIAL Y COMERCIAL</v>
          </cell>
        </row>
        <row r="196">
          <cell r="A196">
            <v>5651</v>
          </cell>
          <cell r="B196" t="str">
            <v>EQUIPO DE COMUNICACIÓN Y TELECOMUNICACION</v>
          </cell>
        </row>
        <row r="197">
          <cell r="A197">
            <v>5661</v>
          </cell>
          <cell r="B197" t="str">
            <v>ACCESORIOS DE ILUMINACION</v>
          </cell>
        </row>
        <row r="198">
          <cell r="A198">
            <v>5662</v>
          </cell>
          <cell r="B198" t="str">
            <v>APARATOS ELECTRICOS DE USO DOMESTICO</v>
          </cell>
        </row>
        <row r="199">
          <cell r="A199">
            <v>5671</v>
          </cell>
          <cell r="B199" t="str">
            <v>HERRAMIENTAS Y MAQUINAS - HERRAMIENTA</v>
          </cell>
        </row>
        <row r="200">
          <cell r="A200">
            <v>5691</v>
          </cell>
          <cell r="B200" t="str">
            <v>OTROS EQUIPOS</v>
          </cell>
        </row>
        <row r="201">
          <cell r="A201">
            <v>5811</v>
          </cell>
          <cell r="B201" t="str">
            <v>TERRENOS</v>
          </cell>
        </row>
        <row r="202">
          <cell r="A202">
            <v>5911</v>
          </cell>
          <cell r="B202" t="str">
            <v>SOFTWARE</v>
          </cell>
        </row>
        <row r="203">
          <cell r="A203">
            <v>5971</v>
          </cell>
          <cell r="B203" t="str">
            <v>LICENCIAS INFORMATICAS E INTELECTUALES</v>
          </cell>
        </row>
        <row r="204">
          <cell r="A204">
            <v>5991</v>
          </cell>
          <cell r="B204" t="str">
            <v>OTROS ACTIVOS INTANGIBLES</v>
          </cell>
        </row>
        <row r="205">
          <cell r="B205" t="str">
            <v>BIENES MUEBLES, INMUEBLES E INTANGIBLES</v>
          </cell>
        </row>
        <row r="206">
          <cell r="A206">
            <v>6121</v>
          </cell>
          <cell r="B206" t="str">
            <v>EDIFICACIÓN NO HABITACIONAL</v>
          </cell>
        </row>
        <row r="207">
          <cell r="A207">
            <v>6141</v>
          </cell>
          <cell r="B207" t="str">
            <v>DIVISIÓN DE TERRENOS Y CONSTRUCCIÓN DE OBRAS DE URBANIZACIÓN</v>
          </cell>
        </row>
        <row r="208">
          <cell r="A208">
            <v>6151</v>
          </cell>
          <cell r="B208" t="str">
            <v>CONSTRUCCIÓN DE VÍAS DE COMUNICACIÓN</v>
          </cell>
        </row>
        <row r="209">
          <cell r="A209">
            <v>6161</v>
          </cell>
          <cell r="B209" t="str">
            <v>OTRAS CONSTRUCCIONES DE INGENIERÍA CIVIL U OBRA PESADA</v>
          </cell>
        </row>
        <row r="210">
          <cell r="A210">
            <v>6191</v>
          </cell>
          <cell r="B210" t="str">
            <v>TRABAJOS DE ACABADOS EN EDIFICACIONES Y OTROS TRABAJOS ESPECIALIZADOS</v>
          </cell>
        </row>
        <row r="211">
          <cell r="A211">
            <v>6211</v>
          </cell>
          <cell r="B211" t="str">
            <v>EDIFICACIÓN HABITACIONAL</v>
          </cell>
        </row>
        <row r="212">
          <cell r="A212">
            <v>6221</v>
          </cell>
          <cell r="B212" t="str">
            <v>EDIFICACIÓN NO HABITACIONAL</v>
          </cell>
        </row>
        <row r="213">
          <cell r="B213" t="str">
            <v>INVERSION PUBLICA</v>
          </cell>
        </row>
        <row r="214">
          <cell r="A214">
            <v>7571</v>
          </cell>
          <cell r="B214" t="str">
            <v>INVERSIONES EN FIDEICOMISOS DE ENTIDADES FEDERATIVAS</v>
          </cell>
        </row>
        <row r="215">
          <cell r="A215">
            <v>7581</v>
          </cell>
          <cell r="B215" t="str">
            <v>INVERSIONES EN FIDEICOMISOS DE MUNICIPIOS</v>
          </cell>
        </row>
        <row r="216">
          <cell r="A216">
            <v>7991</v>
          </cell>
          <cell r="B216" t="str">
            <v>EROGACIONES COMPLEMENTARIAS</v>
          </cell>
        </row>
        <row r="217">
          <cell r="B217" t="str">
            <v>EROGACIONES ESPECIALES</v>
          </cell>
        </row>
        <row r="218">
          <cell r="A218">
            <v>9111</v>
          </cell>
          <cell r="B218" t="str">
            <v>AMORTIZACION DE DEUDA INTERNA CON INSTITUCIONES DE  CREDITO</v>
          </cell>
        </row>
        <row r="219">
          <cell r="A219">
            <v>9112</v>
          </cell>
          <cell r="B219" t="str">
            <v>AMORTIZACION DE LA DEUDA INTERNA CON GOBIERNO DEL ESTADO</v>
          </cell>
        </row>
        <row r="220">
          <cell r="A220">
            <v>9211</v>
          </cell>
          <cell r="B220" t="str">
            <v>INTERESES DE DEUDA INTERNA CON INSTITUCIONES DE CREDITO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E18"/>
  <sheetViews>
    <sheetView showGridLines="0" zoomScale="110" zoomScaleNormal="110" zoomScaleSheetLayoutView="115" zoomScalePageLayoutView="130" workbookViewId="0">
      <selection activeCell="E10" sqref="E10"/>
    </sheetView>
  </sheetViews>
  <sheetFormatPr baseColWidth="10" defaultColWidth="10.85546875" defaultRowHeight="12.75" x14ac:dyDescent="0.2"/>
  <cols>
    <col min="1" max="1" width="8" style="51" bestFit="1" customWidth="1"/>
    <col min="2" max="2" width="8" style="51" customWidth="1"/>
    <col min="3" max="3" width="53.28515625" style="84" customWidth="1"/>
    <col min="4" max="4" width="34.85546875" style="50" customWidth="1"/>
    <col min="5" max="5" width="25.28515625" style="50" bestFit="1" customWidth="1"/>
    <col min="6" max="16384" width="10.85546875" style="50"/>
  </cols>
  <sheetData>
    <row r="1" spans="1:5" s="47" customFormat="1" ht="64.5" customHeight="1" x14ac:dyDescent="0.25">
      <c r="A1" s="213" t="s">
        <v>82</v>
      </c>
      <c r="B1" s="213"/>
      <c r="C1" s="213"/>
      <c r="D1" s="213"/>
    </row>
    <row r="2" spans="1:5" s="2" customFormat="1" ht="30" customHeight="1" x14ac:dyDescent="0.2">
      <c r="A2" s="215" t="s">
        <v>121</v>
      </c>
      <c r="B2" s="215"/>
      <c r="C2" s="215"/>
      <c r="D2" s="215"/>
    </row>
    <row r="3" spans="1:5" s="48" customFormat="1" ht="12.75" customHeight="1" x14ac:dyDescent="0.25">
      <c r="A3" s="214"/>
      <c r="B3" s="214"/>
      <c r="C3" s="214"/>
      <c r="D3" s="214"/>
    </row>
    <row r="4" spans="1:5" s="48" customFormat="1" ht="11.25" customHeight="1" x14ac:dyDescent="0.25">
      <c r="A4" s="3"/>
      <c r="B4" s="3"/>
      <c r="C4" s="82"/>
    </row>
    <row r="5" spans="1:5" s="8" customFormat="1" ht="12.75" customHeight="1" x14ac:dyDescent="0.5">
      <c r="A5" s="217" t="s">
        <v>117</v>
      </c>
      <c r="B5" s="218" t="s">
        <v>118</v>
      </c>
      <c r="C5" s="152"/>
      <c r="D5" s="216" t="s">
        <v>153</v>
      </c>
      <c r="E5" s="101"/>
    </row>
    <row r="6" spans="1:5" s="8" customFormat="1" ht="33.75" x14ac:dyDescent="0.5">
      <c r="A6" s="217"/>
      <c r="B6" s="218"/>
      <c r="C6" s="152"/>
      <c r="D6" s="216"/>
      <c r="E6" s="101"/>
    </row>
    <row r="7" spans="1:5" s="49" customFormat="1" ht="20.25" customHeight="1" x14ac:dyDescent="0.2">
      <c r="A7" s="4">
        <v>1100123</v>
      </c>
      <c r="B7" s="4">
        <v>910101</v>
      </c>
      <c r="C7" s="153" t="s">
        <v>48</v>
      </c>
      <c r="D7" s="1">
        <v>7100000</v>
      </c>
      <c r="E7" s="160"/>
    </row>
    <row r="8" spans="1:5" ht="33.75" x14ac:dyDescent="0.5">
      <c r="A8" s="212" t="s">
        <v>96</v>
      </c>
      <c r="B8" s="212"/>
      <c r="C8" s="212"/>
      <c r="D8" s="100">
        <f>SUM(D7:D7)</f>
        <v>7100000</v>
      </c>
      <c r="E8" s="102"/>
    </row>
    <row r="10" spans="1:5" s="5" customFormat="1" ht="20.25" customHeight="1" x14ac:dyDescent="0.25">
      <c r="C10" s="83"/>
    </row>
    <row r="11" spans="1:5" s="5" customFormat="1" ht="20.25" customHeight="1" x14ac:dyDescent="0.25">
      <c r="C11" s="83"/>
    </row>
    <row r="12" spans="1:5" s="5" customFormat="1" ht="20.25" customHeight="1" x14ac:dyDescent="0.25">
      <c r="C12" s="83"/>
    </row>
    <row r="13" spans="1:5" s="5" customFormat="1" ht="20.25" customHeight="1" x14ac:dyDescent="0.25">
      <c r="C13" s="155"/>
    </row>
    <row r="14" spans="1:5" s="6" customFormat="1" ht="23.25" customHeight="1" x14ac:dyDescent="0.2">
      <c r="C14" s="156"/>
      <c r="D14" s="158"/>
    </row>
    <row r="15" spans="1:5" s="6" customFormat="1" ht="23.25" customHeight="1" x14ac:dyDescent="0.2">
      <c r="C15" s="156"/>
      <c r="D15" s="158"/>
    </row>
    <row r="16" spans="1:5" s="6" customFormat="1" ht="23.25" customHeight="1" x14ac:dyDescent="0.2">
      <c r="C16" s="156"/>
      <c r="D16" s="158"/>
    </row>
    <row r="17" spans="3:3" s="6" customFormat="1" ht="23.25" customHeight="1" x14ac:dyDescent="0.2">
      <c r="C17" s="156"/>
    </row>
    <row r="18" spans="3:3" s="6" customFormat="1" ht="23.25" customHeight="1" x14ac:dyDescent="0.2">
      <c r="C18" s="157"/>
    </row>
  </sheetData>
  <mergeCells count="7">
    <mergeCell ref="A8:C8"/>
    <mergeCell ref="A1:D1"/>
    <mergeCell ref="A3:D3"/>
    <mergeCell ref="A2:D2"/>
    <mergeCell ref="D5:D6"/>
    <mergeCell ref="A5:A6"/>
    <mergeCell ref="B5:B6"/>
  </mergeCells>
  <printOptions horizontalCentered="1"/>
  <pageMargins left="0.62992125984251968" right="0.23622047244094491" top="0.74803149606299213" bottom="0.74803149606299213" header="0.31496062992125984" footer="0.31496062992125984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O322"/>
  <sheetViews>
    <sheetView showGridLines="0" zoomScale="115" zoomScaleNormal="115" zoomScaleSheetLayoutView="110" zoomScalePageLayoutView="115" workbookViewId="0">
      <selection activeCell="C8" sqref="C8:C60"/>
    </sheetView>
  </sheetViews>
  <sheetFormatPr baseColWidth="10" defaultColWidth="11.42578125" defaultRowHeight="12.75" x14ac:dyDescent="0.2"/>
  <cols>
    <col min="1" max="1" width="7.7109375" style="65" bestFit="1" customWidth="1"/>
    <col min="2" max="2" width="75.28515625" style="66" customWidth="1"/>
    <col min="3" max="3" width="18.5703125" style="67" customWidth="1"/>
    <col min="4" max="4" width="13.42578125" style="8" bestFit="1" customWidth="1"/>
    <col min="5" max="5" width="15.28515625" style="8" customWidth="1"/>
    <col min="6" max="6" width="17.85546875" style="8" bestFit="1" customWidth="1"/>
    <col min="7" max="16384" width="11.42578125" style="8"/>
  </cols>
  <sheetData>
    <row r="1" spans="1:12" s="47" customFormat="1" ht="18.75" customHeight="1" x14ac:dyDescent="0.25">
      <c r="A1" s="215" t="s">
        <v>82</v>
      </c>
      <c r="B1" s="215"/>
      <c r="C1" s="215"/>
    </row>
    <row r="2" spans="1:12" s="2" customFormat="1" ht="18.75" customHeight="1" x14ac:dyDescent="0.2">
      <c r="A2" s="215" t="s">
        <v>122</v>
      </c>
      <c r="B2" s="215"/>
      <c r="C2" s="215"/>
    </row>
    <row r="3" spans="1:12" s="48" customFormat="1" ht="18.75" customHeight="1" x14ac:dyDescent="0.25">
      <c r="A3" s="220" t="s">
        <v>83</v>
      </c>
      <c r="B3" s="220"/>
      <c r="C3" s="220"/>
      <c r="D3" s="47"/>
      <c r="E3" s="47"/>
      <c r="F3" s="47"/>
      <c r="G3" s="47"/>
    </row>
    <row r="4" spans="1:12" s="48" customFormat="1" ht="15" customHeight="1" x14ac:dyDescent="0.2">
      <c r="A4" s="214"/>
      <c r="B4" s="214"/>
      <c r="C4" s="214"/>
      <c r="D4" s="59"/>
      <c r="E4" s="59"/>
      <c r="F4" s="59"/>
      <c r="G4" s="59"/>
      <c r="H4" s="59"/>
      <c r="I4" s="60"/>
      <c r="J4" s="59"/>
      <c r="K4" s="59"/>
      <c r="L4" s="59"/>
    </row>
    <row r="5" spans="1:12" s="48" customFormat="1" ht="10.5" customHeight="1" x14ac:dyDescent="0.2">
      <c r="A5" s="105"/>
      <c r="B5" s="105"/>
      <c r="C5" s="105"/>
      <c r="D5" s="59"/>
      <c r="E5" s="59"/>
      <c r="F5" s="59"/>
      <c r="G5" s="59"/>
      <c r="H5" s="59"/>
      <c r="I5" s="59"/>
      <c r="J5" s="59"/>
      <c r="K5" s="59"/>
      <c r="L5" s="59"/>
    </row>
    <row r="6" spans="1:12" s="14" customFormat="1" ht="12.75" customHeight="1" x14ac:dyDescent="0.2">
      <c r="A6" s="221" t="s">
        <v>0</v>
      </c>
      <c r="B6" s="221" t="s">
        <v>1</v>
      </c>
      <c r="C6" s="221" t="s">
        <v>123</v>
      </c>
    </row>
    <row r="7" spans="1:12" s="14" customFormat="1" x14ac:dyDescent="0.2">
      <c r="A7" s="221"/>
      <c r="B7" s="221"/>
      <c r="C7" s="221"/>
    </row>
    <row r="8" spans="1:12" s="50" customFormat="1" x14ac:dyDescent="0.2">
      <c r="A8" s="106">
        <v>1131</v>
      </c>
      <c r="B8" s="107" t="s">
        <v>2</v>
      </c>
      <c r="C8" s="108">
        <v>2872559.71</v>
      </c>
      <c r="D8" s="59"/>
      <c r="E8" s="59"/>
      <c r="F8" s="59"/>
      <c r="G8" s="59"/>
      <c r="H8" s="59"/>
      <c r="I8" s="59"/>
      <c r="J8" s="59"/>
      <c r="K8" s="59"/>
      <c r="L8" s="59"/>
    </row>
    <row r="9" spans="1:12" s="50" customFormat="1" x14ac:dyDescent="0.2">
      <c r="A9" s="106">
        <v>1321</v>
      </c>
      <c r="B9" s="107" t="s">
        <v>3</v>
      </c>
      <c r="C9" s="108">
        <v>55137.35</v>
      </c>
      <c r="D9" s="59"/>
      <c r="E9" s="59"/>
      <c r="F9" s="59"/>
      <c r="G9" s="59"/>
      <c r="H9" s="59"/>
      <c r="I9" s="59"/>
      <c r="J9" s="59"/>
      <c r="K9" s="59"/>
      <c r="L9" s="59"/>
    </row>
    <row r="10" spans="1:12" s="50" customFormat="1" x14ac:dyDescent="0.2">
      <c r="A10" s="106">
        <v>1323</v>
      </c>
      <c r="B10" s="107" t="s">
        <v>4</v>
      </c>
      <c r="C10" s="108">
        <v>404560.8</v>
      </c>
      <c r="D10" s="60"/>
      <c r="E10" s="59"/>
      <c r="F10" s="59"/>
      <c r="G10" s="59"/>
      <c r="H10" s="59"/>
      <c r="I10" s="59"/>
      <c r="J10" s="59"/>
      <c r="K10" s="59"/>
      <c r="L10" s="59"/>
    </row>
    <row r="11" spans="1:12" s="50" customFormat="1" x14ac:dyDescent="0.2">
      <c r="A11" s="106">
        <v>1413</v>
      </c>
      <c r="B11" s="107" t="s">
        <v>5</v>
      </c>
      <c r="C11" s="108">
        <v>339093.58</v>
      </c>
      <c r="D11" s="60"/>
      <c r="E11" s="60"/>
      <c r="F11" s="63"/>
      <c r="G11" s="59"/>
      <c r="H11" s="59"/>
      <c r="I11" s="59"/>
      <c r="J11" s="59"/>
      <c r="K11" s="59"/>
      <c r="L11" s="59"/>
    </row>
    <row r="12" spans="1:12" s="50" customFormat="1" x14ac:dyDescent="0.2">
      <c r="A12" s="106">
        <v>1421</v>
      </c>
      <c r="B12" s="107" t="s">
        <v>6</v>
      </c>
      <c r="C12" s="108">
        <v>203456.15</v>
      </c>
      <c r="D12" s="60"/>
      <c r="E12" s="59"/>
      <c r="F12" s="59"/>
      <c r="G12" s="59"/>
      <c r="H12" s="59"/>
      <c r="I12" s="59"/>
      <c r="J12" s="59"/>
      <c r="K12" s="59"/>
      <c r="L12" s="59"/>
    </row>
    <row r="13" spans="1:12" s="50" customFormat="1" x14ac:dyDescent="0.2">
      <c r="A13" s="106">
        <v>1431</v>
      </c>
      <c r="B13" s="107" t="s">
        <v>7</v>
      </c>
      <c r="C13" s="108">
        <v>210991.56</v>
      </c>
      <c r="D13" s="2"/>
      <c r="E13" s="59"/>
      <c r="F13" s="2"/>
      <c r="G13" s="2"/>
    </row>
    <row r="14" spans="1:12" s="50" customFormat="1" x14ac:dyDescent="0.2">
      <c r="A14" s="106">
        <v>1522</v>
      </c>
      <c r="B14" s="107" t="s">
        <v>8</v>
      </c>
      <c r="C14" s="108">
        <v>482241.94</v>
      </c>
      <c r="D14" s="162"/>
      <c r="E14" s="2"/>
      <c r="F14" s="2"/>
      <c r="G14" s="2"/>
    </row>
    <row r="15" spans="1:12" s="50" customFormat="1" x14ac:dyDescent="0.2">
      <c r="A15" s="106">
        <v>1541</v>
      </c>
      <c r="B15" s="107" t="s">
        <v>9</v>
      </c>
      <c r="C15" s="108">
        <v>344502.12</v>
      </c>
      <c r="D15" s="2"/>
      <c r="E15" s="2"/>
      <c r="F15" s="2"/>
      <c r="G15" s="2"/>
    </row>
    <row r="16" spans="1:12" s="50" customFormat="1" x14ac:dyDescent="0.2">
      <c r="A16" s="106">
        <v>1542</v>
      </c>
      <c r="B16" s="107" t="s">
        <v>10</v>
      </c>
      <c r="C16" s="108">
        <v>344502.12</v>
      </c>
      <c r="D16" s="2"/>
      <c r="E16" s="2"/>
      <c r="F16" s="2"/>
      <c r="G16" s="2"/>
    </row>
    <row r="17" spans="1:7" s="50" customFormat="1" x14ac:dyDescent="0.2">
      <c r="A17" s="106">
        <v>1543</v>
      </c>
      <c r="B17" s="107" t="s">
        <v>11</v>
      </c>
      <c r="C17" s="108">
        <v>148906.37</v>
      </c>
      <c r="D17" s="2"/>
      <c r="E17" s="2"/>
      <c r="F17" s="2"/>
      <c r="G17" s="2"/>
    </row>
    <row r="18" spans="1:7" s="50" customFormat="1" x14ac:dyDescent="0.2">
      <c r="A18" s="106">
        <v>1544</v>
      </c>
      <c r="B18" s="107" t="s">
        <v>12</v>
      </c>
      <c r="C18" s="108">
        <v>48008.22</v>
      </c>
      <c r="D18" s="2"/>
      <c r="E18" s="2"/>
      <c r="F18" s="2"/>
      <c r="G18" s="2"/>
    </row>
    <row r="19" spans="1:7" s="50" customFormat="1" x14ac:dyDescent="0.2">
      <c r="A19" s="106">
        <v>1591</v>
      </c>
      <c r="B19" s="107" t="s">
        <v>13</v>
      </c>
      <c r="C19" s="108">
        <v>6500</v>
      </c>
      <c r="D19" s="2"/>
      <c r="E19" s="2"/>
      <c r="F19" s="2"/>
      <c r="G19" s="2"/>
    </row>
    <row r="20" spans="1:7" s="50" customFormat="1" x14ac:dyDescent="0.2">
      <c r="A20" s="109"/>
      <c r="B20" s="110" t="s">
        <v>54</v>
      </c>
      <c r="C20" s="111">
        <v>5460459.9199999999</v>
      </c>
      <c r="D20" s="163"/>
      <c r="E20" s="2"/>
      <c r="F20" s="2"/>
      <c r="G20" s="2"/>
    </row>
    <row r="21" spans="1:7" s="81" customFormat="1" x14ac:dyDescent="0.2">
      <c r="A21" s="106">
        <v>2111</v>
      </c>
      <c r="B21" s="107" t="s">
        <v>14</v>
      </c>
      <c r="C21" s="108">
        <v>21000</v>
      </c>
      <c r="D21" s="164"/>
      <c r="E21" s="164"/>
      <c r="F21" s="164"/>
      <c r="G21" s="164"/>
    </row>
    <row r="22" spans="1:7" s="50" customFormat="1" x14ac:dyDescent="0.2">
      <c r="A22" s="106">
        <v>2121</v>
      </c>
      <c r="B22" s="107" t="s">
        <v>15</v>
      </c>
      <c r="C22" s="108">
        <v>33219</v>
      </c>
      <c r="D22" s="2"/>
      <c r="E22" s="2"/>
      <c r="F22" s="2"/>
      <c r="G22" s="2"/>
    </row>
    <row r="23" spans="1:7" s="50" customFormat="1" x14ac:dyDescent="0.2">
      <c r="A23" s="106">
        <v>2151</v>
      </c>
      <c r="B23" s="107" t="s">
        <v>16</v>
      </c>
      <c r="C23" s="108">
        <v>3000</v>
      </c>
      <c r="D23" s="2"/>
      <c r="E23" s="2"/>
      <c r="F23" s="2"/>
      <c r="G23" s="2"/>
    </row>
    <row r="24" spans="1:7" s="50" customFormat="1" x14ac:dyDescent="0.2">
      <c r="A24" s="106">
        <v>2161</v>
      </c>
      <c r="B24" s="107" t="s">
        <v>17</v>
      </c>
      <c r="C24" s="108">
        <v>8400</v>
      </c>
      <c r="D24" s="2"/>
      <c r="E24" s="2"/>
      <c r="F24" s="2"/>
      <c r="G24" s="2"/>
    </row>
    <row r="25" spans="1:7" s="50" customFormat="1" x14ac:dyDescent="0.2">
      <c r="A25" s="106">
        <v>2212</v>
      </c>
      <c r="B25" s="107" t="s">
        <v>89</v>
      </c>
      <c r="C25" s="108">
        <v>55000</v>
      </c>
      <c r="D25" s="2"/>
      <c r="E25" s="2"/>
      <c r="F25" s="2"/>
      <c r="G25" s="2"/>
    </row>
    <row r="26" spans="1:7" s="50" customFormat="1" x14ac:dyDescent="0.2">
      <c r="A26" s="106">
        <v>2531</v>
      </c>
      <c r="B26" s="107" t="s">
        <v>18</v>
      </c>
      <c r="C26" s="108">
        <v>1200</v>
      </c>
      <c r="D26" s="2"/>
      <c r="E26" s="2"/>
      <c r="F26" s="2"/>
      <c r="G26" s="2"/>
    </row>
    <row r="27" spans="1:7" s="49" customFormat="1" x14ac:dyDescent="0.2">
      <c r="A27" s="106">
        <v>2612</v>
      </c>
      <c r="B27" s="107" t="s">
        <v>19</v>
      </c>
      <c r="C27" s="108">
        <v>49000</v>
      </c>
      <c r="D27" s="8"/>
      <c r="E27" s="8"/>
      <c r="F27" s="8"/>
      <c r="G27" s="8"/>
    </row>
    <row r="28" spans="1:7" s="49" customFormat="1" x14ac:dyDescent="0.2">
      <c r="A28" s="106">
        <v>2941</v>
      </c>
      <c r="B28" s="107" t="s">
        <v>155</v>
      </c>
      <c r="C28" s="108">
        <v>25000</v>
      </c>
      <c r="D28" s="8"/>
      <c r="E28" s="8"/>
      <c r="F28" s="8"/>
      <c r="G28" s="8"/>
    </row>
    <row r="29" spans="1:7" s="81" customFormat="1" x14ac:dyDescent="0.2">
      <c r="A29" s="109"/>
      <c r="B29" s="110" t="s">
        <v>88</v>
      </c>
      <c r="C29" s="111">
        <v>195819</v>
      </c>
      <c r="D29" s="164"/>
      <c r="E29" s="164"/>
      <c r="F29" s="164"/>
      <c r="G29" s="164"/>
    </row>
    <row r="30" spans="1:7" s="50" customFormat="1" x14ac:dyDescent="0.2">
      <c r="A30" s="106">
        <v>3111</v>
      </c>
      <c r="B30" s="107" t="s">
        <v>20</v>
      </c>
      <c r="C30" s="108">
        <v>89000</v>
      </c>
      <c r="D30" s="2"/>
      <c r="E30" s="2"/>
      <c r="F30" s="2"/>
      <c r="G30" s="2"/>
    </row>
    <row r="31" spans="1:7" s="50" customFormat="1" x14ac:dyDescent="0.2">
      <c r="A31" s="106">
        <v>3112</v>
      </c>
      <c r="B31" s="107" t="s">
        <v>21</v>
      </c>
      <c r="C31" s="108">
        <v>8900</v>
      </c>
      <c r="D31" s="2"/>
      <c r="E31" s="2"/>
      <c r="F31" s="2"/>
      <c r="G31" s="2"/>
    </row>
    <row r="32" spans="1:7" s="50" customFormat="1" x14ac:dyDescent="0.2">
      <c r="A32" s="106">
        <v>3131</v>
      </c>
      <c r="B32" s="107" t="s">
        <v>22</v>
      </c>
      <c r="C32" s="108">
        <v>3500</v>
      </c>
      <c r="D32" s="2"/>
      <c r="E32" s="2"/>
      <c r="F32" s="2"/>
      <c r="G32" s="2"/>
    </row>
    <row r="33" spans="1:8" s="50" customFormat="1" x14ac:dyDescent="0.2">
      <c r="A33" s="106">
        <v>3141</v>
      </c>
      <c r="B33" s="107" t="s">
        <v>23</v>
      </c>
      <c r="C33" s="108">
        <v>30000</v>
      </c>
      <c r="D33" s="2"/>
      <c r="E33" s="2"/>
      <c r="F33" s="2"/>
      <c r="G33" s="2"/>
    </row>
    <row r="34" spans="1:8" s="50" customFormat="1" x14ac:dyDescent="0.2">
      <c r="A34" s="106">
        <v>3151</v>
      </c>
      <c r="B34" s="107" t="s">
        <v>24</v>
      </c>
      <c r="C34" s="108">
        <v>30000</v>
      </c>
      <c r="D34" s="2"/>
      <c r="E34" s="2"/>
      <c r="F34" s="2"/>
      <c r="G34" s="2"/>
    </row>
    <row r="35" spans="1:8" s="50" customFormat="1" x14ac:dyDescent="0.2">
      <c r="A35" s="106">
        <v>3171</v>
      </c>
      <c r="B35" s="107" t="s">
        <v>25</v>
      </c>
      <c r="C35" s="108">
        <v>260000</v>
      </c>
      <c r="D35" s="2"/>
      <c r="E35" s="2"/>
      <c r="F35" s="2"/>
      <c r="G35" s="2"/>
    </row>
    <row r="36" spans="1:8" s="50" customFormat="1" x14ac:dyDescent="0.2">
      <c r="A36" s="106">
        <v>3181</v>
      </c>
      <c r="B36" s="107" t="s">
        <v>26</v>
      </c>
      <c r="C36" s="108">
        <v>2000</v>
      </c>
      <c r="D36" s="2"/>
      <c r="E36" s="2"/>
      <c r="F36" s="2"/>
      <c r="G36" s="2"/>
    </row>
    <row r="37" spans="1:8" s="50" customFormat="1" x14ac:dyDescent="0.2">
      <c r="A37" s="106">
        <v>3221</v>
      </c>
      <c r="B37" s="107" t="s">
        <v>27</v>
      </c>
      <c r="C37" s="108">
        <v>372738.08</v>
      </c>
      <c r="D37" s="2"/>
      <c r="E37" s="2"/>
      <c r="F37" s="2"/>
      <c r="G37" s="2"/>
    </row>
    <row r="38" spans="1:8" s="50" customFormat="1" x14ac:dyDescent="0.2">
      <c r="A38" s="106">
        <v>3291</v>
      </c>
      <c r="B38" s="107" t="s">
        <v>28</v>
      </c>
      <c r="C38" s="108">
        <v>25000</v>
      </c>
      <c r="D38" s="2"/>
      <c r="E38" s="2"/>
      <c r="F38" s="2"/>
      <c r="G38" s="2"/>
    </row>
    <row r="39" spans="1:8" s="50" customFormat="1" x14ac:dyDescent="0.2">
      <c r="A39" s="106">
        <v>3311</v>
      </c>
      <c r="B39" s="107" t="s">
        <v>29</v>
      </c>
      <c r="C39" s="108">
        <v>30000</v>
      </c>
      <c r="D39" s="2"/>
      <c r="E39" s="2"/>
      <c r="F39" s="2"/>
      <c r="G39" s="2"/>
    </row>
    <row r="40" spans="1:8" s="50" customFormat="1" x14ac:dyDescent="0.2">
      <c r="A40" s="106">
        <v>3361</v>
      </c>
      <c r="B40" s="107" t="s">
        <v>30</v>
      </c>
      <c r="C40" s="108">
        <v>3500</v>
      </c>
      <c r="D40" s="2"/>
      <c r="E40" s="2"/>
      <c r="F40" s="2"/>
      <c r="G40" s="2"/>
    </row>
    <row r="41" spans="1:8" s="50" customFormat="1" x14ac:dyDescent="0.2">
      <c r="A41" s="106">
        <v>3381</v>
      </c>
      <c r="B41" s="107" t="s">
        <v>31</v>
      </c>
      <c r="C41" s="108">
        <v>3120</v>
      </c>
      <c r="D41" s="165"/>
      <c r="E41" s="165"/>
      <c r="F41" s="165"/>
      <c r="G41" s="165"/>
      <c r="H41" s="103"/>
    </row>
    <row r="42" spans="1:8" s="50" customFormat="1" ht="15" x14ac:dyDescent="0.2">
      <c r="A42" s="106">
        <v>3391</v>
      </c>
      <c r="B42" s="107" t="s">
        <v>75</v>
      </c>
      <c r="C42" s="108">
        <v>190000</v>
      </c>
      <c r="D42" s="179"/>
      <c r="E42" s="166"/>
      <c r="F42" s="167"/>
      <c r="G42" s="165"/>
      <c r="H42" s="103"/>
    </row>
    <row r="43" spans="1:8" s="50" customFormat="1" ht="15" x14ac:dyDescent="0.2">
      <c r="A43" s="106">
        <v>3411</v>
      </c>
      <c r="B43" s="107" t="s">
        <v>32</v>
      </c>
      <c r="C43" s="108">
        <v>8400</v>
      </c>
      <c r="D43" s="165"/>
      <c r="E43" s="168"/>
      <c r="F43" s="165"/>
      <c r="G43" s="165"/>
      <c r="H43" s="103"/>
    </row>
    <row r="44" spans="1:8" s="50" customFormat="1" x14ac:dyDescent="0.2">
      <c r="A44" s="106">
        <v>3451</v>
      </c>
      <c r="B44" s="107" t="s">
        <v>90</v>
      </c>
      <c r="C44" s="108">
        <v>35500</v>
      </c>
      <c r="D44" s="165"/>
      <c r="E44" s="169"/>
      <c r="F44" s="170"/>
      <c r="G44" s="165"/>
      <c r="H44" s="103"/>
    </row>
    <row r="45" spans="1:8" s="50" customFormat="1" x14ac:dyDescent="0.2">
      <c r="A45" s="106">
        <v>3511</v>
      </c>
      <c r="B45" s="107" t="s">
        <v>33</v>
      </c>
      <c r="C45" s="108">
        <v>3500</v>
      </c>
      <c r="D45" s="165"/>
      <c r="E45" s="165"/>
      <c r="F45" s="165"/>
      <c r="G45" s="165"/>
      <c r="H45" s="103"/>
    </row>
    <row r="46" spans="1:8" s="50" customFormat="1" x14ac:dyDescent="0.2">
      <c r="A46" s="106">
        <v>3521</v>
      </c>
      <c r="B46" s="107" t="s">
        <v>34</v>
      </c>
      <c r="C46" s="108">
        <v>3500</v>
      </c>
      <c r="D46" s="165"/>
      <c r="E46" s="165"/>
      <c r="F46" s="165"/>
      <c r="G46" s="165"/>
      <c r="H46" s="103"/>
    </row>
    <row r="47" spans="1:8" s="50" customFormat="1" ht="25.5" x14ac:dyDescent="0.2">
      <c r="A47" s="106">
        <v>3531</v>
      </c>
      <c r="B47" s="107" t="s">
        <v>35</v>
      </c>
      <c r="C47" s="108">
        <v>45000</v>
      </c>
      <c r="D47" s="165"/>
      <c r="E47" s="165"/>
      <c r="F47" s="165"/>
      <c r="G47" s="165"/>
      <c r="H47" s="103"/>
    </row>
    <row r="48" spans="1:8" s="50" customFormat="1" x14ac:dyDescent="0.2">
      <c r="A48" s="106">
        <v>3551</v>
      </c>
      <c r="B48" s="107" t="s">
        <v>36</v>
      </c>
      <c r="C48" s="108">
        <v>38000</v>
      </c>
      <c r="D48" s="165"/>
      <c r="E48" s="165"/>
      <c r="F48" s="165"/>
      <c r="G48" s="165"/>
      <c r="H48" s="103"/>
    </row>
    <row r="49" spans="1:8" s="50" customFormat="1" ht="25.5" x14ac:dyDescent="0.2">
      <c r="A49" s="106">
        <v>3571</v>
      </c>
      <c r="B49" s="107" t="s">
        <v>37</v>
      </c>
      <c r="C49" s="108">
        <v>25000</v>
      </c>
      <c r="D49" s="165"/>
      <c r="E49" s="165"/>
      <c r="F49" s="165"/>
      <c r="G49" s="165"/>
      <c r="H49" s="103"/>
    </row>
    <row r="50" spans="1:8" s="50" customFormat="1" x14ac:dyDescent="0.2">
      <c r="A50" s="106">
        <v>3611</v>
      </c>
      <c r="B50" s="107" t="s">
        <v>38</v>
      </c>
      <c r="C50" s="108">
        <v>2500</v>
      </c>
      <c r="D50" s="165"/>
      <c r="E50" s="165"/>
      <c r="F50" s="165"/>
      <c r="G50" s="165"/>
      <c r="H50" s="103"/>
    </row>
    <row r="51" spans="1:8" s="50" customFormat="1" x14ac:dyDescent="0.2">
      <c r="A51" s="106">
        <v>3721</v>
      </c>
      <c r="B51" s="107" t="s">
        <v>39</v>
      </c>
      <c r="C51" s="108">
        <v>7600</v>
      </c>
      <c r="D51" s="165"/>
      <c r="E51" s="165"/>
      <c r="F51" s="165"/>
      <c r="G51" s="203"/>
      <c r="H51" s="103"/>
    </row>
    <row r="52" spans="1:8" s="50" customFormat="1" x14ac:dyDescent="0.2">
      <c r="A52" s="106">
        <v>3751</v>
      </c>
      <c r="B52" s="107" t="s">
        <v>40</v>
      </c>
      <c r="C52" s="108">
        <v>12000</v>
      </c>
      <c r="D52" s="165"/>
      <c r="E52" s="165"/>
      <c r="F52" s="165"/>
      <c r="G52" s="203"/>
      <c r="H52" s="103"/>
    </row>
    <row r="53" spans="1:8" s="50" customFormat="1" x14ac:dyDescent="0.2">
      <c r="A53" s="106">
        <v>3791</v>
      </c>
      <c r="B53" s="107" t="s">
        <v>41</v>
      </c>
      <c r="C53" s="108">
        <v>2500</v>
      </c>
      <c r="D53" s="165"/>
      <c r="E53" s="165"/>
      <c r="F53" s="165"/>
      <c r="G53" s="204"/>
      <c r="H53" s="103"/>
    </row>
    <row r="54" spans="1:8" s="50" customFormat="1" x14ac:dyDescent="0.2">
      <c r="A54" s="106">
        <v>3821</v>
      </c>
      <c r="B54" s="107" t="s">
        <v>42</v>
      </c>
      <c r="C54" s="108">
        <v>8500</v>
      </c>
      <c r="D54" s="165"/>
      <c r="E54" s="165"/>
      <c r="F54" s="165"/>
      <c r="G54" s="204"/>
      <c r="H54" s="103"/>
    </row>
    <row r="55" spans="1:8" s="50" customFormat="1" x14ac:dyDescent="0.2">
      <c r="A55" s="106">
        <v>3921</v>
      </c>
      <c r="B55" s="107" t="s">
        <v>43</v>
      </c>
      <c r="C55" s="108">
        <v>38800</v>
      </c>
      <c r="D55" s="165"/>
      <c r="E55" s="165"/>
      <c r="F55" s="165"/>
      <c r="G55" s="203"/>
      <c r="H55" s="103"/>
    </row>
    <row r="56" spans="1:8" s="50" customFormat="1" x14ac:dyDescent="0.2">
      <c r="A56" s="106">
        <v>3961</v>
      </c>
      <c r="B56" s="107" t="s">
        <v>44</v>
      </c>
      <c r="C56" s="108">
        <v>5400</v>
      </c>
      <c r="D56" s="165"/>
      <c r="E56" s="171"/>
      <c r="F56" s="172"/>
      <c r="G56" s="165"/>
      <c r="H56" s="103"/>
    </row>
    <row r="57" spans="1:8" s="50" customFormat="1" x14ac:dyDescent="0.2">
      <c r="A57" s="106" t="s">
        <v>45</v>
      </c>
      <c r="B57" s="107" t="s">
        <v>46</v>
      </c>
      <c r="C57" s="108">
        <v>128263</v>
      </c>
      <c r="D57" s="165"/>
      <c r="E57" s="171"/>
      <c r="F57" s="165"/>
      <c r="G57" s="165"/>
      <c r="H57" s="103"/>
    </row>
    <row r="58" spans="1:8" s="50" customFormat="1" x14ac:dyDescent="0.2">
      <c r="A58" s="109"/>
      <c r="B58" s="110" t="s">
        <v>87</v>
      </c>
      <c r="C58" s="111">
        <v>1412221.08</v>
      </c>
      <c r="D58" s="205"/>
      <c r="E58" s="165"/>
      <c r="F58" s="165"/>
      <c r="G58" s="165"/>
      <c r="H58" s="103"/>
    </row>
    <row r="59" spans="1:8" s="81" customFormat="1" x14ac:dyDescent="0.2">
      <c r="A59" s="106">
        <v>5911</v>
      </c>
      <c r="B59" s="107" t="s">
        <v>47</v>
      </c>
      <c r="C59" s="108">
        <v>31500</v>
      </c>
      <c r="D59" s="180"/>
      <c r="E59" s="173"/>
      <c r="F59" s="164"/>
      <c r="G59" s="173"/>
      <c r="H59" s="104"/>
    </row>
    <row r="60" spans="1:8" x14ac:dyDescent="0.2">
      <c r="A60" s="109"/>
      <c r="B60" s="110" t="s">
        <v>86</v>
      </c>
      <c r="C60" s="111">
        <v>31500</v>
      </c>
      <c r="D60" s="206"/>
      <c r="E60" s="71"/>
      <c r="F60" s="71"/>
      <c r="G60" s="71"/>
      <c r="H60" s="71"/>
    </row>
    <row r="61" spans="1:8" s="81" customFormat="1" x14ac:dyDescent="0.2">
      <c r="A61" s="219" t="s">
        <v>95</v>
      </c>
      <c r="B61" s="219"/>
      <c r="C61" s="112">
        <f>+C60+C58+C29+C20</f>
        <v>7100000</v>
      </c>
      <c r="D61" s="174"/>
      <c r="E61" s="174"/>
      <c r="F61" s="202"/>
      <c r="G61" s="178"/>
      <c r="H61" s="104"/>
    </row>
    <row r="62" spans="1:8" x14ac:dyDescent="0.2">
      <c r="A62" s="56"/>
      <c r="B62" s="57"/>
      <c r="C62" s="143">
        <f>+C61-INGRESOS!D8</f>
        <v>0</v>
      </c>
      <c r="D62" s="174"/>
      <c r="E62" s="161"/>
      <c r="F62" s="71"/>
      <c r="G62" s="71"/>
      <c r="H62" s="71"/>
    </row>
    <row r="63" spans="1:8" x14ac:dyDescent="0.2">
      <c r="A63" s="56"/>
      <c r="B63" s="57"/>
      <c r="C63" s="143"/>
      <c r="D63" s="174"/>
      <c r="E63" s="71"/>
      <c r="F63" s="71"/>
      <c r="G63" s="71"/>
      <c r="H63" s="71"/>
    </row>
    <row r="64" spans="1:8" x14ac:dyDescent="0.2">
      <c r="A64" s="56"/>
      <c r="B64" s="57"/>
      <c r="C64" s="58"/>
      <c r="D64" s="18"/>
      <c r="E64" s="18"/>
      <c r="F64" s="71"/>
      <c r="G64" s="71"/>
      <c r="H64" s="71"/>
    </row>
    <row r="65" spans="1:15" ht="9" customHeight="1" x14ac:dyDescent="0.2">
      <c r="A65" s="56"/>
      <c r="B65" s="57"/>
      <c r="C65" s="58"/>
      <c r="D65" s="71"/>
      <c r="E65" s="71"/>
      <c r="F65" s="71"/>
      <c r="G65" s="71"/>
      <c r="H65" s="71"/>
    </row>
    <row r="66" spans="1:15" x14ac:dyDescent="0.2">
      <c r="A66" s="56"/>
      <c r="B66" s="57"/>
      <c r="C66" s="58"/>
      <c r="E66" s="140"/>
    </row>
    <row r="67" spans="1:15" s="18" customFormat="1" x14ac:dyDescent="0.2">
      <c r="A67" s="56"/>
      <c r="B67" s="57"/>
      <c r="C67" s="64"/>
    </row>
    <row r="68" spans="1:15" s="18" customFormat="1" x14ac:dyDescent="0.2">
      <c r="A68" s="56"/>
      <c r="B68" s="57"/>
      <c r="C68" s="64"/>
    </row>
    <row r="69" spans="1:15" s="18" customFormat="1" x14ac:dyDescent="0.2">
      <c r="A69" s="56"/>
      <c r="B69" s="57"/>
      <c r="C69" s="64"/>
    </row>
    <row r="70" spans="1:15" s="18" customFormat="1" x14ac:dyDescent="0.2">
      <c r="A70" s="56"/>
      <c r="B70" s="57"/>
      <c r="C70" s="64"/>
    </row>
    <row r="71" spans="1:15" s="18" customFormat="1" x14ac:dyDescent="0.2">
      <c r="A71" s="56"/>
      <c r="B71" s="57"/>
      <c r="C71" s="64"/>
    </row>
    <row r="72" spans="1:15" s="18" customFormat="1" x14ac:dyDescent="0.2">
      <c r="A72" s="56"/>
      <c r="B72" s="57"/>
      <c r="C72" s="64"/>
    </row>
    <row r="73" spans="1:15" s="18" customFormat="1" x14ac:dyDescent="0.2">
      <c r="A73" s="56"/>
      <c r="B73" s="57"/>
      <c r="C73" s="64"/>
    </row>
    <row r="74" spans="1:15" s="18" customFormat="1" x14ac:dyDescent="0.2">
      <c r="A74" s="56"/>
      <c r="B74" s="57"/>
      <c r="C74" s="64"/>
    </row>
    <row r="75" spans="1:15" s="18" customFormat="1" x14ac:dyDescent="0.2">
      <c r="A75" s="56"/>
      <c r="B75" s="57"/>
      <c r="C75" s="64"/>
    </row>
    <row r="78" spans="1:15" s="71" customFormat="1" x14ac:dyDescent="0.2">
      <c r="A78" s="68"/>
      <c r="B78" s="69"/>
      <c r="C78" s="70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</row>
    <row r="79" spans="1:15" s="71" customFormat="1" x14ac:dyDescent="0.2">
      <c r="A79" s="68"/>
      <c r="B79" s="69"/>
      <c r="C79" s="70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</row>
    <row r="80" spans="1:15" s="71" customFormat="1" x14ac:dyDescent="0.2">
      <c r="A80" s="68"/>
      <c r="B80" s="69"/>
      <c r="C80" s="70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</row>
    <row r="81" spans="1:15" s="71" customFormat="1" x14ac:dyDescent="0.2">
      <c r="A81" s="68"/>
      <c r="B81" s="69"/>
      <c r="C81" s="70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</row>
    <row r="82" spans="1:15" s="71" customFormat="1" x14ac:dyDescent="0.2">
      <c r="A82" s="68"/>
      <c r="B82" s="69"/>
      <c r="C82" s="70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</row>
    <row r="83" spans="1:15" s="71" customFormat="1" x14ac:dyDescent="0.2">
      <c r="A83" s="68"/>
      <c r="B83" s="69"/>
      <c r="C83" s="70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</row>
    <row r="84" spans="1:15" s="71" customFormat="1" x14ac:dyDescent="0.2">
      <c r="A84" s="68"/>
      <c r="B84" s="69"/>
      <c r="C84" s="70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</row>
    <row r="85" spans="1:15" s="71" customFormat="1" x14ac:dyDescent="0.2">
      <c r="A85" s="68"/>
      <c r="B85" s="69"/>
      <c r="C85" s="70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</row>
    <row r="86" spans="1:15" s="71" customFormat="1" x14ac:dyDescent="0.2">
      <c r="A86" s="68"/>
      <c r="B86" s="69"/>
      <c r="C86" s="70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</row>
    <row r="87" spans="1:15" s="71" customFormat="1" x14ac:dyDescent="0.2">
      <c r="A87" s="68"/>
      <c r="B87" s="69"/>
      <c r="C87" s="70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</row>
    <row r="88" spans="1:15" s="71" customFormat="1" x14ac:dyDescent="0.2">
      <c r="A88" s="68"/>
      <c r="B88" s="69"/>
      <c r="C88" s="70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</row>
    <row r="89" spans="1:15" s="71" customFormat="1" x14ac:dyDescent="0.2">
      <c r="A89" s="68"/>
      <c r="B89" s="69"/>
      <c r="C89" s="70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</row>
    <row r="90" spans="1:15" s="71" customFormat="1" x14ac:dyDescent="0.2">
      <c r="A90" s="68"/>
      <c r="B90" s="69"/>
      <c r="C90" s="70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</row>
    <row r="91" spans="1:15" s="71" customFormat="1" x14ac:dyDescent="0.2">
      <c r="A91" s="68"/>
      <c r="B91" s="69"/>
      <c r="C91" s="70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</row>
    <row r="92" spans="1:15" s="71" customFormat="1" x14ac:dyDescent="0.2">
      <c r="A92" s="68"/>
      <c r="B92" s="69"/>
      <c r="C92" s="70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</row>
    <row r="93" spans="1:15" s="71" customFormat="1" x14ac:dyDescent="0.2">
      <c r="A93" s="68"/>
      <c r="B93" s="69"/>
      <c r="C93" s="70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</row>
    <row r="94" spans="1:15" s="71" customFormat="1" x14ac:dyDescent="0.2">
      <c r="A94" s="68"/>
      <c r="B94" s="69"/>
      <c r="C94" s="70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</row>
    <row r="95" spans="1:15" s="71" customFormat="1" x14ac:dyDescent="0.2">
      <c r="A95" s="68"/>
      <c r="B95" s="69"/>
      <c r="C95" s="70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</row>
    <row r="96" spans="1:15" s="71" customFormat="1" x14ac:dyDescent="0.2">
      <c r="A96" s="68"/>
      <c r="B96" s="69"/>
      <c r="C96" s="70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</row>
    <row r="97" spans="1:15" s="71" customFormat="1" x14ac:dyDescent="0.2">
      <c r="A97" s="68"/>
      <c r="B97" s="69"/>
      <c r="C97" s="70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</row>
    <row r="98" spans="1:15" s="71" customFormat="1" x14ac:dyDescent="0.2">
      <c r="A98" s="68"/>
      <c r="B98" s="69"/>
      <c r="C98" s="70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</row>
    <row r="99" spans="1:15" s="71" customFormat="1" x14ac:dyDescent="0.2">
      <c r="A99" s="68"/>
      <c r="B99" s="69"/>
      <c r="C99" s="70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</row>
    <row r="100" spans="1:15" s="71" customFormat="1" x14ac:dyDescent="0.2">
      <c r="A100" s="68"/>
      <c r="B100" s="69"/>
      <c r="C100" s="70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</row>
    <row r="101" spans="1:15" s="71" customFormat="1" x14ac:dyDescent="0.2">
      <c r="A101" s="68"/>
      <c r="B101" s="69"/>
      <c r="C101" s="70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</row>
    <row r="102" spans="1:15" s="71" customFormat="1" x14ac:dyDescent="0.2">
      <c r="A102" s="68"/>
      <c r="B102" s="69"/>
      <c r="C102" s="70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</row>
    <row r="103" spans="1:15" s="71" customFormat="1" x14ac:dyDescent="0.2">
      <c r="A103" s="68"/>
      <c r="B103" s="69"/>
      <c r="C103" s="70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</row>
    <row r="104" spans="1:15" s="71" customFormat="1" x14ac:dyDescent="0.2">
      <c r="A104" s="68"/>
      <c r="B104" s="69"/>
      <c r="C104" s="70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</row>
    <row r="105" spans="1:15" s="71" customFormat="1" x14ac:dyDescent="0.2">
      <c r="A105" s="68"/>
      <c r="B105" s="69"/>
      <c r="C105" s="70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</row>
    <row r="106" spans="1:15" s="71" customFormat="1" x14ac:dyDescent="0.2">
      <c r="A106" s="68"/>
      <c r="B106" s="69"/>
      <c r="C106" s="70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</row>
    <row r="107" spans="1:15" s="71" customFormat="1" x14ac:dyDescent="0.2">
      <c r="A107" s="68"/>
      <c r="B107" s="69"/>
      <c r="C107" s="70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</row>
    <row r="108" spans="1:15" s="71" customFormat="1" x14ac:dyDescent="0.2">
      <c r="A108" s="68"/>
      <c r="B108" s="69"/>
      <c r="C108" s="70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</row>
    <row r="109" spans="1:15" s="71" customFormat="1" x14ac:dyDescent="0.2">
      <c r="A109" s="68"/>
      <c r="B109" s="69"/>
      <c r="C109" s="70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</row>
    <row r="110" spans="1:15" s="71" customFormat="1" x14ac:dyDescent="0.2">
      <c r="A110" s="68"/>
      <c r="B110" s="69"/>
      <c r="C110" s="70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</row>
    <row r="111" spans="1:15" s="71" customFormat="1" x14ac:dyDescent="0.2">
      <c r="A111" s="68"/>
      <c r="B111" s="69"/>
      <c r="C111" s="70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</row>
    <row r="112" spans="1:15" s="71" customFormat="1" x14ac:dyDescent="0.2">
      <c r="A112" s="68"/>
      <c r="B112" s="69"/>
      <c r="C112" s="70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</row>
    <row r="113" spans="1:15" s="71" customFormat="1" x14ac:dyDescent="0.2">
      <c r="A113" s="68"/>
      <c r="B113" s="69"/>
      <c r="C113" s="70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</row>
    <row r="114" spans="1:15" s="71" customFormat="1" x14ac:dyDescent="0.2">
      <c r="A114" s="68"/>
      <c r="B114" s="69"/>
      <c r="C114" s="70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</row>
    <row r="115" spans="1:15" s="71" customFormat="1" x14ac:dyDescent="0.2">
      <c r="A115" s="68"/>
      <c r="B115" s="69"/>
      <c r="C115" s="70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</row>
    <row r="116" spans="1:15" s="71" customFormat="1" x14ac:dyDescent="0.2">
      <c r="A116" s="68"/>
      <c r="B116" s="69"/>
      <c r="C116" s="70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</row>
    <row r="117" spans="1:15" s="71" customFormat="1" x14ac:dyDescent="0.2">
      <c r="A117" s="68"/>
      <c r="B117" s="69"/>
      <c r="C117" s="70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</row>
    <row r="118" spans="1:15" s="71" customFormat="1" x14ac:dyDescent="0.2">
      <c r="A118" s="68"/>
      <c r="B118" s="69"/>
      <c r="C118" s="70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</row>
    <row r="119" spans="1:15" s="71" customFormat="1" x14ac:dyDescent="0.2">
      <c r="A119" s="68"/>
      <c r="B119" s="69"/>
      <c r="C119" s="70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</row>
    <row r="120" spans="1:15" s="71" customFormat="1" x14ac:dyDescent="0.2">
      <c r="A120" s="68"/>
      <c r="B120" s="69"/>
      <c r="C120" s="70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</row>
    <row r="121" spans="1:15" s="71" customFormat="1" x14ac:dyDescent="0.2">
      <c r="A121" s="68"/>
      <c r="B121" s="69"/>
      <c r="C121" s="70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</row>
    <row r="122" spans="1:15" s="71" customFormat="1" x14ac:dyDescent="0.2">
      <c r="A122" s="68"/>
      <c r="B122" s="69"/>
      <c r="C122" s="70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</row>
    <row r="123" spans="1:15" s="71" customFormat="1" x14ac:dyDescent="0.2">
      <c r="A123" s="68"/>
      <c r="B123" s="69"/>
      <c r="C123" s="70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</row>
    <row r="124" spans="1:15" s="71" customFormat="1" x14ac:dyDescent="0.2">
      <c r="A124" s="68"/>
      <c r="B124" s="69"/>
      <c r="C124" s="70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</row>
    <row r="125" spans="1:15" s="71" customFormat="1" x14ac:dyDescent="0.2">
      <c r="A125" s="68"/>
      <c r="B125" s="69"/>
      <c r="C125" s="70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</row>
    <row r="126" spans="1:15" s="71" customFormat="1" x14ac:dyDescent="0.2">
      <c r="A126" s="68"/>
      <c r="B126" s="69"/>
      <c r="C126" s="70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</row>
    <row r="127" spans="1:15" s="71" customFormat="1" x14ac:dyDescent="0.2">
      <c r="A127" s="68"/>
      <c r="B127" s="69"/>
      <c r="C127" s="70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</row>
    <row r="128" spans="1:15" s="71" customFormat="1" x14ac:dyDescent="0.2">
      <c r="A128" s="68"/>
      <c r="B128" s="69"/>
      <c r="C128" s="70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</row>
    <row r="129" spans="1:3" s="71" customFormat="1" x14ac:dyDescent="0.2">
      <c r="A129" s="68"/>
      <c r="B129" s="69"/>
      <c r="C129" s="70"/>
    </row>
    <row r="130" spans="1:3" s="71" customFormat="1" x14ac:dyDescent="0.2">
      <c r="A130" s="68"/>
      <c r="B130" s="69"/>
      <c r="C130" s="70"/>
    </row>
    <row r="131" spans="1:3" s="71" customFormat="1" x14ac:dyDescent="0.2">
      <c r="A131" s="68"/>
      <c r="B131" s="69"/>
      <c r="C131" s="70"/>
    </row>
    <row r="132" spans="1:3" s="71" customFormat="1" x14ac:dyDescent="0.2">
      <c r="A132" s="68"/>
      <c r="B132" s="69"/>
      <c r="C132" s="70"/>
    </row>
    <row r="133" spans="1:3" s="71" customFormat="1" x14ac:dyDescent="0.2">
      <c r="A133" s="68"/>
      <c r="B133" s="69"/>
      <c r="C133" s="70"/>
    </row>
    <row r="134" spans="1:3" s="71" customFormat="1" x14ac:dyDescent="0.2">
      <c r="A134" s="68"/>
      <c r="B134" s="69"/>
      <c r="C134" s="70"/>
    </row>
    <row r="135" spans="1:3" s="71" customFormat="1" x14ac:dyDescent="0.2">
      <c r="A135" s="68"/>
      <c r="B135" s="69"/>
      <c r="C135" s="70"/>
    </row>
    <row r="136" spans="1:3" s="71" customFormat="1" x14ac:dyDescent="0.2">
      <c r="A136" s="68"/>
      <c r="B136" s="69"/>
      <c r="C136" s="70"/>
    </row>
    <row r="137" spans="1:3" s="71" customFormat="1" x14ac:dyDescent="0.2">
      <c r="A137" s="68"/>
      <c r="B137" s="69"/>
      <c r="C137" s="70"/>
    </row>
    <row r="138" spans="1:3" s="71" customFormat="1" x14ac:dyDescent="0.2">
      <c r="A138" s="68"/>
      <c r="B138" s="69"/>
      <c r="C138" s="70"/>
    </row>
    <row r="139" spans="1:3" s="71" customFormat="1" x14ac:dyDescent="0.2">
      <c r="A139" s="68"/>
      <c r="B139" s="69"/>
      <c r="C139" s="70"/>
    </row>
    <row r="140" spans="1:3" s="71" customFormat="1" x14ac:dyDescent="0.2">
      <c r="A140" s="68"/>
      <c r="B140" s="69"/>
      <c r="C140" s="70"/>
    </row>
    <row r="141" spans="1:3" s="71" customFormat="1" x14ac:dyDescent="0.2">
      <c r="A141" s="68"/>
      <c r="B141" s="69"/>
      <c r="C141" s="70"/>
    </row>
    <row r="142" spans="1:3" s="71" customFormat="1" x14ac:dyDescent="0.2">
      <c r="A142" s="68"/>
      <c r="B142" s="69"/>
      <c r="C142" s="70"/>
    </row>
    <row r="143" spans="1:3" s="71" customFormat="1" x14ac:dyDescent="0.2">
      <c r="A143" s="68"/>
      <c r="B143" s="69"/>
      <c r="C143" s="70"/>
    </row>
    <row r="144" spans="1:3" s="71" customFormat="1" x14ac:dyDescent="0.2">
      <c r="A144" s="68"/>
      <c r="B144" s="69"/>
      <c r="C144" s="70"/>
    </row>
    <row r="145" spans="1:3" s="71" customFormat="1" x14ac:dyDescent="0.2">
      <c r="A145" s="68"/>
      <c r="B145" s="69"/>
      <c r="C145" s="70"/>
    </row>
    <row r="146" spans="1:3" s="71" customFormat="1" x14ac:dyDescent="0.2">
      <c r="A146" s="68"/>
      <c r="B146" s="69"/>
      <c r="C146" s="70"/>
    </row>
    <row r="147" spans="1:3" s="71" customFormat="1" x14ac:dyDescent="0.2">
      <c r="A147" s="68"/>
      <c r="B147" s="69"/>
      <c r="C147" s="70"/>
    </row>
    <row r="148" spans="1:3" s="71" customFormat="1" x14ac:dyDescent="0.2">
      <c r="A148" s="68"/>
      <c r="B148" s="69"/>
      <c r="C148" s="70"/>
    </row>
    <row r="149" spans="1:3" s="71" customFormat="1" x14ac:dyDescent="0.2">
      <c r="A149" s="68"/>
      <c r="B149" s="69"/>
      <c r="C149" s="70"/>
    </row>
    <row r="150" spans="1:3" s="71" customFormat="1" x14ac:dyDescent="0.2">
      <c r="A150" s="68"/>
      <c r="B150" s="69"/>
      <c r="C150" s="70"/>
    </row>
    <row r="151" spans="1:3" s="71" customFormat="1" x14ac:dyDescent="0.2">
      <c r="A151" s="68"/>
      <c r="B151" s="69"/>
      <c r="C151" s="70"/>
    </row>
    <row r="152" spans="1:3" s="71" customFormat="1" x14ac:dyDescent="0.2">
      <c r="A152" s="68"/>
      <c r="B152" s="69"/>
      <c r="C152" s="70"/>
    </row>
    <row r="153" spans="1:3" s="71" customFormat="1" x14ac:dyDescent="0.2">
      <c r="A153" s="68"/>
      <c r="B153" s="69"/>
      <c r="C153" s="70"/>
    </row>
    <row r="154" spans="1:3" s="71" customFormat="1" x14ac:dyDescent="0.2">
      <c r="A154" s="68"/>
      <c r="B154" s="69"/>
      <c r="C154" s="70"/>
    </row>
    <row r="155" spans="1:3" s="71" customFormat="1" x14ac:dyDescent="0.2">
      <c r="A155" s="68"/>
      <c r="B155" s="69"/>
      <c r="C155" s="70"/>
    </row>
    <row r="156" spans="1:3" s="71" customFormat="1" x14ac:dyDescent="0.2">
      <c r="A156" s="68"/>
      <c r="B156" s="69"/>
      <c r="C156" s="70"/>
    </row>
    <row r="157" spans="1:3" s="71" customFormat="1" x14ac:dyDescent="0.2">
      <c r="A157" s="68"/>
      <c r="B157" s="69"/>
      <c r="C157" s="70"/>
    </row>
    <row r="158" spans="1:3" s="71" customFormat="1" x14ac:dyDescent="0.2">
      <c r="A158" s="68"/>
      <c r="B158" s="69"/>
      <c r="C158" s="70"/>
    </row>
    <row r="159" spans="1:3" s="71" customFormat="1" x14ac:dyDescent="0.2">
      <c r="A159" s="68"/>
      <c r="B159" s="69"/>
      <c r="C159" s="70"/>
    </row>
    <row r="160" spans="1:3" s="71" customFormat="1" x14ac:dyDescent="0.2">
      <c r="A160" s="68"/>
      <c r="B160" s="69"/>
      <c r="C160" s="70"/>
    </row>
    <row r="161" spans="1:3" s="71" customFormat="1" x14ac:dyDescent="0.2">
      <c r="A161" s="68"/>
      <c r="B161" s="69"/>
      <c r="C161" s="70"/>
    </row>
    <row r="162" spans="1:3" s="71" customFormat="1" x14ac:dyDescent="0.2">
      <c r="A162" s="68"/>
      <c r="B162" s="69"/>
      <c r="C162" s="70"/>
    </row>
    <row r="163" spans="1:3" s="71" customFormat="1" x14ac:dyDescent="0.2">
      <c r="A163" s="68"/>
      <c r="B163" s="69"/>
      <c r="C163" s="70"/>
    </row>
    <row r="164" spans="1:3" s="71" customFormat="1" x14ac:dyDescent="0.2">
      <c r="A164" s="68"/>
      <c r="B164" s="69"/>
      <c r="C164" s="70"/>
    </row>
    <row r="165" spans="1:3" s="71" customFormat="1" x14ac:dyDescent="0.2">
      <c r="A165" s="68"/>
      <c r="B165" s="69"/>
      <c r="C165" s="70"/>
    </row>
    <row r="166" spans="1:3" s="71" customFormat="1" x14ac:dyDescent="0.2">
      <c r="A166" s="68"/>
      <c r="B166" s="69"/>
      <c r="C166" s="70"/>
    </row>
    <row r="167" spans="1:3" s="71" customFormat="1" x14ac:dyDescent="0.2">
      <c r="A167" s="68"/>
      <c r="B167" s="69"/>
      <c r="C167" s="70"/>
    </row>
    <row r="168" spans="1:3" s="71" customFormat="1" x14ac:dyDescent="0.2">
      <c r="A168" s="68"/>
      <c r="B168" s="69"/>
      <c r="C168" s="70"/>
    </row>
    <row r="169" spans="1:3" s="71" customFormat="1" x14ac:dyDescent="0.2">
      <c r="A169" s="68"/>
      <c r="B169" s="69"/>
      <c r="C169" s="70"/>
    </row>
    <row r="170" spans="1:3" s="71" customFormat="1" x14ac:dyDescent="0.2">
      <c r="A170" s="68"/>
      <c r="B170" s="69"/>
      <c r="C170" s="70"/>
    </row>
    <row r="171" spans="1:3" s="71" customFormat="1" x14ac:dyDescent="0.2">
      <c r="A171" s="68"/>
      <c r="B171" s="69"/>
      <c r="C171" s="70"/>
    </row>
    <row r="172" spans="1:3" s="71" customFormat="1" x14ac:dyDescent="0.2">
      <c r="A172" s="68"/>
      <c r="B172" s="69"/>
      <c r="C172" s="70"/>
    </row>
    <row r="173" spans="1:3" s="71" customFormat="1" x14ac:dyDescent="0.2">
      <c r="A173" s="68"/>
      <c r="B173" s="69"/>
      <c r="C173" s="70"/>
    </row>
    <row r="174" spans="1:3" s="71" customFormat="1" x14ac:dyDescent="0.2">
      <c r="A174" s="68"/>
      <c r="B174" s="69"/>
      <c r="C174" s="70"/>
    </row>
    <row r="175" spans="1:3" s="71" customFormat="1" x14ac:dyDescent="0.2">
      <c r="A175" s="68"/>
      <c r="B175" s="69"/>
      <c r="C175" s="70"/>
    </row>
    <row r="176" spans="1:3" s="71" customFormat="1" x14ac:dyDescent="0.2">
      <c r="A176" s="68"/>
      <c r="B176" s="69"/>
      <c r="C176" s="70"/>
    </row>
    <row r="177" spans="1:3" s="71" customFormat="1" x14ac:dyDescent="0.2">
      <c r="A177" s="68"/>
      <c r="B177" s="69"/>
      <c r="C177" s="70"/>
    </row>
    <row r="178" spans="1:3" s="71" customFormat="1" x14ac:dyDescent="0.2">
      <c r="A178" s="68"/>
      <c r="B178" s="69"/>
      <c r="C178" s="70"/>
    </row>
    <row r="179" spans="1:3" s="71" customFormat="1" x14ac:dyDescent="0.2">
      <c r="A179" s="68"/>
      <c r="B179" s="69"/>
      <c r="C179" s="70"/>
    </row>
    <row r="180" spans="1:3" s="71" customFormat="1" x14ac:dyDescent="0.2">
      <c r="A180" s="68"/>
      <c r="B180" s="69"/>
      <c r="C180" s="70"/>
    </row>
    <row r="181" spans="1:3" s="71" customFormat="1" x14ac:dyDescent="0.2">
      <c r="A181" s="68"/>
      <c r="B181" s="69"/>
      <c r="C181" s="70"/>
    </row>
    <row r="182" spans="1:3" s="71" customFormat="1" x14ac:dyDescent="0.2">
      <c r="A182" s="68"/>
      <c r="B182" s="69"/>
      <c r="C182" s="70"/>
    </row>
    <row r="183" spans="1:3" s="71" customFormat="1" x14ac:dyDescent="0.2">
      <c r="A183" s="68"/>
      <c r="B183" s="69"/>
      <c r="C183" s="70"/>
    </row>
    <row r="184" spans="1:3" s="71" customFormat="1" x14ac:dyDescent="0.2">
      <c r="A184" s="68"/>
      <c r="B184" s="69"/>
      <c r="C184" s="70"/>
    </row>
    <row r="185" spans="1:3" s="71" customFormat="1" x14ac:dyDescent="0.2">
      <c r="A185" s="68"/>
      <c r="B185" s="69"/>
      <c r="C185" s="70"/>
    </row>
    <row r="186" spans="1:3" s="71" customFormat="1" x14ac:dyDescent="0.2">
      <c r="A186" s="68"/>
      <c r="B186" s="69"/>
      <c r="C186" s="70"/>
    </row>
    <row r="187" spans="1:3" s="71" customFormat="1" x14ac:dyDescent="0.2">
      <c r="A187" s="68"/>
      <c r="B187" s="69"/>
      <c r="C187" s="70"/>
    </row>
    <row r="188" spans="1:3" s="71" customFormat="1" x14ac:dyDescent="0.2">
      <c r="A188" s="68"/>
      <c r="B188" s="69"/>
      <c r="C188" s="70"/>
    </row>
    <row r="189" spans="1:3" s="71" customFormat="1" x14ac:dyDescent="0.2">
      <c r="A189" s="68"/>
      <c r="B189" s="69"/>
      <c r="C189" s="70"/>
    </row>
    <row r="190" spans="1:3" s="71" customFormat="1" x14ac:dyDescent="0.2">
      <c r="A190" s="68"/>
      <c r="B190" s="69"/>
      <c r="C190" s="70"/>
    </row>
    <row r="191" spans="1:3" s="71" customFormat="1" x14ac:dyDescent="0.2">
      <c r="A191" s="68"/>
      <c r="B191" s="69"/>
      <c r="C191" s="70"/>
    </row>
    <row r="192" spans="1:3" s="71" customFormat="1" x14ac:dyDescent="0.2">
      <c r="A192" s="68"/>
      <c r="B192" s="69"/>
      <c r="C192" s="70"/>
    </row>
    <row r="193" spans="1:3" s="71" customFormat="1" x14ac:dyDescent="0.2">
      <c r="A193" s="68"/>
      <c r="B193" s="69"/>
      <c r="C193" s="70"/>
    </row>
    <row r="194" spans="1:3" s="71" customFormat="1" x14ac:dyDescent="0.2">
      <c r="A194" s="68"/>
      <c r="B194" s="69"/>
      <c r="C194" s="70"/>
    </row>
    <row r="195" spans="1:3" s="71" customFormat="1" x14ac:dyDescent="0.2">
      <c r="A195" s="68"/>
      <c r="B195" s="69"/>
      <c r="C195" s="70"/>
    </row>
    <row r="196" spans="1:3" s="71" customFormat="1" x14ac:dyDescent="0.2">
      <c r="A196" s="68"/>
      <c r="B196" s="69"/>
      <c r="C196" s="70"/>
    </row>
    <row r="197" spans="1:3" s="71" customFormat="1" x14ac:dyDescent="0.2">
      <c r="A197" s="68"/>
      <c r="B197" s="69"/>
      <c r="C197" s="70"/>
    </row>
    <row r="198" spans="1:3" s="71" customFormat="1" x14ac:dyDescent="0.2">
      <c r="A198" s="68"/>
      <c r="B198" s="69"/>
      <c r="C198" s="70"/>
    </row>
    <row r="199" spans="1:3" s="71" customFormat="1" x14ac:dyDescent="0.2">
      <c r="A199" s="68"/>
      <c r="B199" s="69"/>
      <c r="C199" s="70"/>
    </row>
    <row r="200" spans="1:3" s="71" customFormat="1" x14ac:dyDescent="0.2">
      <c r="A200" s="68"/>
      <c r="B200" s="69"/>
      <c r="C200" s="70"/>
    </row>
    <row r="201" spans="1:3" s="71" customFormat="1" x14ac:dyDescent="0.2">
      <c r="A201" s="68"/>
      <c r="B201" s="69"/>
      <c r="C201" s="70"/>
    </row>
    <row r="202" spans="1:3" s="71" customFormat="1" x14ac:dyDescent="0.2">
      <c r="A202" s="68"/>
      <c r="B202" s="69"/>
      <c r="C202" s="70"/>
    </row>
    <row r="203" spans="1:3" s="71" customFormat="1" x14ac:dyDescent="0.2">
      <c r="A203" s="68"/>
      <c r="B203" s="69"/>
      <c r="C203" s="70"/>
    </row>
    <row r="204" spans="1:3" s="71" customFormat="1" x14ac:dyDescent="0.2">
      <c r="A204" s="68"/>
      <c r="B204" s="69"/>
      <c r="C204" s="70"/>
    </row>
    <row r="205" spans="1:3" s="71" customFormat="1" x14ac:dyDescent="0.2">
      <c r="A205" s="68"/>
      <c r="B205" s="69"/>
      <c r="C205" s="70"/>
    </row>
    <row r="206" spans="1:3" s="71" customFormat="1" x14ac:dyDescent="0.2">
      <c r="A206" s="68"/>
      <c r="B206" s="69"/>
      <c r="C206" s="70"/>
    </row>
    <row r="207" spans="1:3" s="71" customFormat="1" x14ac:dyDescent="0.2">
      <c r="A207" s="68"/>
      <c r="B207" s="69"/>
      <c r="C207" s="70"/>
    </row>
    <row r="208" spans="1:3" s="71" customFormat="1" x14ac:dyDescent="0.2">
      <c r="A208" s="68"/>
      <c r="B208" s="69"/>
      <c r="C208" s="70"/>
    </row>
    <row r="209" spans="1:3" s="71" customFormat="1" x14ac:dyDescent="0.2">
      <c r="A209" s="68"/>
      <c r="B209" s="69"/>
      <c r="C209" s="70"/>
    </row>
    <row r="210" spans="1:3" s="71" customFormat="1" x14ac:dyDescent="0.2">
      <c r="A210" s="68"/>
      <c r="B210" s="69"/>
      <c r="C210" s="70"/>
    </row>
    <row r="211" spans="1:3" s="71" customFormat="1" x14ac:dyDescent="0.2">
      <c r="A211" s="68"/>
      <c r="B211" s="69"/>
      <c r="C211" s="70"/>
    </row>
    <row r="212" spans="1:3" s="71" customFormat="1" x14ac:dyDescent="0.2">
      <c r="A212" s="68"/>
      <c r="B212" s="69"/>
      <c r="C212" s="70"/>
    </row>
    <row r="213" spans="1:3" s="71" customFormat="1" x14ac:dyDescent="0.2">
      <c r="A213" s="68"/>
      <c r="B213" s="69"/>
      <c r="C213" s="70"/>
    </row>
    <row r="214" spans="1:3" s="71" customFormat="1" x14ac:dyDescent="0.2">
      <c r="A214" s="68"/>
      <c r="B214" s="69"/>
      <c r="C214" s="70"/>
    </row>
    <row r="215" spans="1:3" s="71" customFormat="1" x14ac:dyDescent="0.2">
      <c r="A215" s="68"/>
      <c r="B215" s="69"/>
      <c r="C215" s="70"/>
    </row>
    <row r="216" spans="1:3" s="71" customFormat="1" x14ac:dyDescent="0.2">
      <c r="A216" s="68"/>
      <c r="B216" s="69"/>
      <c r="C216" s="70"/>
    </row>
    <row r="217" spans="1:3" s="71" customFormat="1" x14ac:dyDescent="0.2">
      <c r="A217" s="68"/>
      <c r="B217" s="69"/>
      <c r="C217" s="70"/>
    </row>
    <row r="218" spans="1:3" s="71" customFormat="1" x14ac:dyDescent="0.2">
      <c r="A218" s="68"/>
      <c r="B218" s="69"/>
      <c r="C218" s="70"/>
    </row>
    <row r="219" spans="1:3" s="71" customFormat="1" x14ac:dyDescent="0.2">
      <c r="A219" s="68"/>
      <c r="B219" s="69"/>
      <c r="C219" s="70"/>
    </row>
    <row r="220" spans="1:3" s="71" customFormat="1" x14ac:dyDescent="0.2">
      <c r="A220" s="68"/>
      <c r="B220" s="69"/>
      <c r="C220" s="70"/>
    </row>
    <row r="221" spans="1:3" s="71" customFormat="1" x14ac:dyDescent="0.2">
      <c r="A221" s="68"/>
      <c r="B221" s="69"/>
      <c r="C221" s="70"/>
    </row>
    <row r="222" spans="1:3" s="71" customFormat="1" x14ac:dyDescent="0.2">
      <c r="A222" s="68"/>
      <c r="B222" s="69"/>
      <c r="C222" s="70"/>
    </row>
    <row r="223" spans="1:3" s="71" customFormat="1" x14ac:dyDescent="0.2">
      <c r="A223" s="68"/>
      <c r="B223" s="69"/>
      <c r="C223" s="70"/>
    </row>
    <row r="224" spans="1:3" s="71" customFormat="1" x14ac:dyDescent="0.2">
      <c r="A224" s="68"/>
      <c r="B224" s="69"/>
      <c r="C224" s="70"/>
    </row>
    <row r="225" spans="1:3" s="71" customFormat="1" x14ac:dyDescent="0.2">
      <c r="A225" s="68"/>
      <c r="B225" s="69"/>
      <c r="C225" s="70"/>
    </row>
    <row r="226" spans="1:3" s="71" customFormat="1" x14ac:dyDescent="0.2">
      <c r="A226" s="68"/>
      <c r="B226" s="69"/>
      <c r="C226" s="70"/>
    </row>
    <row r="227" spans="1:3" s="71" customFormat="1" x14ac:dyDescent="0.2">
      <c r="A227" s="68"/>
      <c r="B227" s="69"/>
      <c r="C227" s="70"/>
    </row>
    <row r="228" spans="1:3" s="71" customFormat="1" x14ac:dyDescent="0.2">
      <c r="A228" s="68"/>
      <c r="B228" s="69"/>
      <c r="C228" s="70"/>
    </row>
    <row r="229" spans="1:3" s="71" customFormat="1" x14ac:dyDescent="0.2">
      <c r="A229" s="68"/>
      <c r="B229" s="69"/>
      <c r="C229" s="70"/>
    </row>
    <row r="230" spans="1:3" s="71" customFormat="1" x14ac:dyDescent="0.2">
      <c r="A230" s="68"/>
      <c r="B230" s="69"/>
      <c r="C230" s="70"/>
    </row>
    <row r="231" spans="1:3" s="71" customFormat="1" x14ac:dyDescent="0.2">
      <c r="A231" s="68"/>
      <c r="B231" s="69"/>
      <c r="C231" s="70"/>
    </row>
    <row r="232" spans="1:3" s="71" customFormat="1" x14ac:dyDescent="0.2">
      <c r="A232" s="68"/>
      <c r="B232" s="69"/>
      <c r="C232" s="70"/>
    </row>
    <row r="233" spans="1:3" s="71" customFormat="1" x14ac:dyDescent="0.2">
      <c r="A233" s="68"/>
      <c r="B233" s="69"/>
      <c r="C233" s="70"/>
    </row>
    <row r="234" spans="1:3" s="71" customFormat="1" x14ac:dyDescent="0.2">
      <c r="A234" s="68"/>
      <c r="B234" s="69"/>
      <c r="C234" s="70"/>
    </row>
    <row r="235" spans="1:3" s="71" customFormat="1" x14ac:dyDescent="0.2">
      <c r="A235" s="68"/>
      <c r="B235" s="69"/>
      <c r="C235" s="70"/>
    </row>
    <row r="236" spans="1:3" s="71" customFormat="1" x14ac:dyDescent="0.2">
      <c r="A236" s="68"/>
      <c r="B236" s="69"/>
      <c r="C236" s="70"/>
    </row>
    <row r="237" spans="1:3" s="71" customFormat="1" x14ac:dyDescent="0.2">
      <c r="A237" s="68"/>
      <c r="B237" s="69"/>
      <c r="C237" s="70"/>
    </row>
    <row r="238" spans="1:3" s="71" customFormat="1" x14ac:dyDescent="0.2">
      <c r="A238" s="68"/>
      <c r="B238" s="69"/>
      <c r="C238" s="70"/>
    </row>
    <row r="239" spans="1:3" s="71" customFormat="1" x14ac:dyDescent="0.2">
      <c r="A239" s="68"/>
      <c r="B239" s="69"/>
      <c r="C239" s="70"/>
    </row>
    <row r="240" spans="1:3" s="71" customFormat="1" x14ac:dyDescent="0.2">
      <c r="A240" s="68"/>
      <c r="B240" s="69"/>
      <c r="C240" s="70"/>
    </row>
    <row r="241" spans="1:3" s="71" customFormat="1" x14ac:dyDescent="0.2">
      <c r="A241" s="68"/>
      <c r="B241" s="69"/>
      <c r="C241" s="70"/>
    </row>
    <row r="242" spans="1:3" s="71" customFormat="1" x14ac:dyDescent="0.2">
      <c r="A242" s="68"/>
      <c r="B242" s="69"/>
      <c r="C242" s="70"/>
    </row>
    <row r="243" spans="1:3" s="71" customFormat="1" x14ac:dyDescent="0.2">
      <c r="A243" s="68"/>
      <c r="B243" s="69"/>
      <c r="C243" s="70"/>
    </row>
    <row r="244" spans="1:3" s="71" customFormat="1" x14ac:dyDescent="0.2">
      <c r="A244" s="68"/>
      <c r="B244" s="69"/>
      <c r="C244" s="70"/>
    </row>
    <row r="245" spans="1:3" s="71" customFormat="1" x14ac:dyDescent="0.2">
      <c r="A245" s="68"/>
      <c r="B245" s="69"/>
      <c r="C245" s="70"/>
    </row>
    <row r="246" spans="1:3" s="71" customFormat="1" x14ac:dyDescent="0.2">
      <c r="A246" s="68"/>
      <c r="B246" s="69"/>
      <c r="C246" s="70"/>
    </row>
    <row r="247" spans="1:3" s="71" customFormat="1" x14ac:dyDescent="0.2">
      <c r="A247" s="68"/>
      <c r="B247" s="69"/>
      <c r="C247" s="70"/>
    </row>
    <row r="248" spans="1:3" s="71" customFormat="1" x14ac:dyDescent="0.2">
      <c r="A248" s="68"/>
      <c r="B248" s="69"/>
      <c r="C248" s="70"/>
    </row>
    <row r="249" spans="1:3" s="71" customFormat="1" x14ac:dyDescent="0.2">
      <c r="A249" s="68"/>
      <c r="B249" s="69"/>
      <c r="C249" s="70"/>
    </row>
    <row r="250" spans="1:3" s="71" customFormat="1" x14ac:dyDescent="0.2">
      <c r="A250" s="68"/>
      <c r="B250" s="69"/>
      <c r="C250" s="70"/>
    </row>
    <row r="251" spans="1:3" s="71" customFormat="1" x14ac:dyDescent="0.2">
      <c r="A251" s="68"/>
      <c r="B251" s="69"/>
      <c r="C251" s="70"/>
    </row>
    <row r="252" spans="1:3" s="71" customFormat="1" x14ac:dyDescent="0.2">
      <c r="A252" s="68"/>
      <c r="B252" s="69"/>
      <c r="C252" s="70"/>
    </row>
    <row r="253" spans="1:3" s="71" customFormat="1" x14ac:dyDescent="0.2">
      <c r="A253" s="68"/>
      <c r="B253" s="69"/>
      <c r="C253" s="70"/>
    </row>
    <row r="254" spans="1:3" s="71" customFormat="1" x14ac:dyDescent="0.2">
      <c r="A254" s="68"/>
      <c r="B254" s="69"/>
      <c r="C254" s="70"/>
    </row>
    <row r="255" spans="1:3" s="71" customFormat="1" x14ac:dyDescent="0.2">
      <c r="A255" s="68"/>
      <c r="B255" s="69"/>
      <c r="C255" s="70"/>
    </row>
    <row r="256" spans="1:3" s="71" customFormat="1" x14ac:dyDescent="0.2">
      <c r="A256" s="68"/>
      <c r="B256" s="69"/>
      <c r="C256" s="70"/>
    </row>
    <row r="257" spans="1:3" s="71" customFormat="1" x14ac:dyDescent="0.2">
      <c r="A257" s="68"/>
      <c r="B257" s="69"/>
      <c r="C257" s="70"/>
    </row>
    <row r="258" spans="1:3" s="71" customFormat="1" x14ac:dyDescent="0.2">
      <c r="A258" s="68"/>
      <c r="B258" s="69"/>
      <c r="C258" s="70"/>
    </row>
    <row r="259" spans="1:3" s="71" customFormat="1" x14ac:dyDescent="0.2">
      <c r="A259" s="68"/>
      <c r="B259" s="69"/>
      <c r="C259" s="70"/>
    </row>
    <row r="260" spans="1:3" s="71" customFormat="1" x14ac:dyDescent="0.2">
      <c r="A260" s="68"/>
      <c r="B260" s="69"/>
      <c r="C260" s="70"/>
    </row>
    <row r="261" spans="1:3" s="71" customFormat="1" x14ac:dyDescent="0.2">
      <c r="A261" s="68"/>
      <c r="B261" s="69"/>
      <c r="C261" s="70"/>
    </row>
    <row r="262" spans="1:3" s="71" customFormat="1" x14ac:dyDescent="0.2">
      <c r="A262" s="68"/>
      <c r="B262" s="69"/>
      <c r="C262" s="70"/>
    </row>
    <row r="263" spans="1:3" s="71" customFormat="1" x14ac:dyDescent="0.2">
      <c r="A263" s="68"/>
      <c r="B263" s="69"/>
      <c r="C263" s="70"/>
    </row>
    <row r="264" spans="1:3" s="71" customFormat="1" x14ac:dyDescent="0.2">
      <c r="A264" s="68"/>
      <c r="B264" s="69"/>
      <c r="C264" s="70"/>
    </row>
    <row r="265" spans="1:3" s="71" customFormat="1" x14ac:dyDescent="0.2">
      <c r="A265" s="68"/>
      <c r="B265" s="69"/>
      <c r="C265" s="70"/>
    </row>
    <row r="266" spans="1:3" s="71" customFormat="1" x14ac:dyDescent="0.2">
      <c r="A266" s="68"/>
      <c r="B266" s="69"/>
      <c r="C266" s="70"/>
    </row>
    <row r="267" spans="1:3" s="71" customFormat="1" x14ac:dyDescent="0.2">
      <c r="A267" s="68"/>
      <c r="B267" s="69"/>
      <c r="C267" s="70"/>
    </row>
    <row r="268" spans="1:3" s="71" customFormat="1" x14ac:dyDescent="0.2">
      <c r="A268" s="68"/>
      <c r="B268" s="69"/>
      <c r="C268" s="70"/>
    </row>
    <row r="269" spans="1:3" s="71" customFormat="1" x14ac:dyDescent="0.2">
      <c r="A269" s="68"/>
      <c r="B269" s="69"/>
      <c r="C269" s="70"/>
    </row>
    <row r="270" spans="1:3" s="71" customFormat="1" x14ac:dyDescent="0.2">
      <c r="A270" s="68"/>
      <c r="B270" s="69"/>
      <c r="C270" s="70"/>
    </row>
    <row r="271" spans="1:3" s="71" customFormat="1" x14ac:dyDescent="0.2">
      <c r="A271" s="68"/>
      <c r="B271" s="69"/>
      <c r="C271" s="70"/>
    </row>
    <row r="272" spans="1:3" s="71" customFormat="1" x14ac:dyDescent="0.2">
      <c r="A272" s="68"/>
      <c r="B272" s="69"/>
      <c r="C272" s="70"/>
    </row>
    <row r="273" spans="1:3" s="71" customFormat="1" x14ac:dyDescent="0.2">
      <c r="A273" s="68"/>
      <c r="B273" s="69"/>
      <c r="C273" s="70"/>
    </row>
    <row r="274" spans="1:3" s="71" customFormat="1" x14ac:dyDescent="0.2">
      <c r="A274" s="68"/>
      <c r="B274" s="69"/>
      <c r="C274" s="70"/>
    </row>
    <row r="275" spans="1:3" s="71" customFormat="1" x14ac:dyDescent="0.2">
      <c r="A275" s="68"/>
      <c r="B275" s="69"/>
      <c r="C275" s="70"/>
    </row>
    <row r="276" spans="1:3" s="71" customFormat="1" x14ac:dyDescent="0.2">
      <c r="A276" s="68"/>
      <c r="B276" s="69"/>
      <c r="C276" s="70"/>
    </row>
    <row r="277" spans="1:3" s="71" customFormat="1" x14ac:dyDescent="0.2">
      <c r="A277" s="68"/>
      <c r="B277" s="69"/>
      <c r="C277" s="70"/>
    </row>
    <row r="278" spans="1:3" s="71" customFormat="1" x14ac:dyDescent="0.2">
      <c r="A278" s="68"/>
      <c r="B278" s="69"/>
      <c r="C278" s="70"/>
    </row>
    <row r="279" spans="1:3" s="71" customFormat="1" x14ac:dyDescent="0.2">
      <c r="A279" s="68"/>
      <c r="B279" s="69"/>
      <c r="C279" s="70"/>
    </row>
    <row r="280" spans="1:3" s="71" customFormat="1" x14ac:dyDescent="0.2">
      <c r="A280" s="68"/>
      <c r="B280" s="69"/>
      <c r="C280" s="70"/>
    </row>
    <row r="281" spans="1:3" s="71" customFormat="1" x14ac:dyDescent="0.2">
      <c r="A281" s="68"/>
      <c r="B281" s="69"/>
      <c r="C281" s="70"/>
    </row>
    <row r="282" spans="1:3" s="71" customFormat="1" x14ac:dyDescent="0.2">
      <c r="A282" s="68"/>
      <c r="B282" s="69"/>
      <c r="C282" s="70"/>
    </row>
    <row r="283" spans="1:3" s="71" customFormat="1" x14ac:dyDescent="0.2">
      <c r="A283" s="68"/>
      <c r="B283" s="69"/>
      <c r="C283" s="70"/>
    </row>
    <row r="284" spans="1:3" s="71" customFormat="1" x14ac:dyDescent="0.2">
      <c r="A284" s="68"/>
      <c r="B284" s="69"/>
      <c r="C284" s="70"/>
    </row>
    <row r="285" spans="1:3" s="71" customFormat="1" x14ac:dyDescent="0.2">
      <c r="A285" s="68"/>
      <c r="B285" s="69"/>
      <c r="C285" s="70"/>
    </row>
    <row r="286" spans="1:3" s="71" customFormat="1" x14ac:dyDescent="0.2">
      <c r="A286" s="68"/>
      <c r="B286" s="69"/>
      <c r="C286" s="70"/>
    </row>
    <row r="287" spans="1:3" s="71" customFormat="1" x14ac:dyDescent="0.2">
      <c r="A287" s="68"/>
      <c r="B287" s="69"/>
      <c r="C287" s="70"/>
    </row>
    <row r="288" spans="1:3" s="71" customFormat="1" x14ac:dyDescent="0.2">
      <c r="A288" s="68"/>
      <c r="B288" s="69"/>
      <c r="C288" s="70"/>
    </row>
    <row r="289" spans="1:3" s="71" customFormat="1" x14ac:dyDescent="0.2">
      <c r="A289" s="68"/>
      <c r="B289" s="69"/>
      <c r="C289" s="70"/>
    </row>
    <row r="290" spans="1:3" s="71" customFormat="1" x14ac:dyDescent="0.2">
      <c r="A290" s="68"/>
      <c r="B290" s="69"/>
      <c r="C290" s="70"/>
    </row>
    <row r="291" spans="1:3" s="71" customFormat="1" x14ac:dyDescent="0.2">
      <c r="A291" s="68"/>
      <c r="B291" s="69"/>
      <c r="C291" s="70"/>
    </row>
    <row r="292" spans="1:3" s="71" customFormat="1" x14ac:dyDescent="0.2">
      <c r="A292" s="68"/>
      <c r="B292" s="69"/>
      <c r="C292" s="70"/>
    </row>
    <row r="293" spans="1:3" s="71" customFormat="1" x14ac:dyDescent="0.2">
      <c r="A293" s="68"/>
      <c r="B293" s="69"/>
      <c r="C293" s="70"/>
    </row>
    <row r="294" spans="1:3" s="71" customFormat="1" x14ac:dyDescent="0.2">
      <c r="A294" s="68"/>
      <c r="B294" s="69"/>
      <c r="C294" s="70"/>
    </row>
    <row r="295" spans="1:3" s="71" customFormat="1" x14ac:dyDescent="0.2">
      <c r="A295" s="68"/>
      <c r="B295" s="69"/>
      <c r="C295" s="70"/>
    </row>
    <row r="296" spans="1:3" s="71" customFormat="1" x14ac:dyDescent="0.2">
      <c r="A296" s="68"/>
      <c r="B296" s="69"/>
      <c r="C296" s="70"/>
    </row>
    <row r="297" spans="1:3" s="71" customFormat="1" x14ac:dyDescent="0.2">
      <c r="A297" s="68"/>
      <c r="B297" s="69"/>
      <c r="C297" s="70"/>
    </row>
    <row r="298" spans="1:3" s="71" customFormat="1" x14ac:dyDescent="0.2">
      <c r="A298" s="68"/>
      <c r="B298" s="69"/>
      <c r="C298" s="70"/>
    </row>
    <row r="299" spans="1:3" s="71" customFormat="1" x14ac:dyDescent="0.2">
      <c r="A299" s="68"/>
      <c r="B299" s="69"/>
      <c r="C299" s="70"/>
    </row>
    <row r="300" spans="1:3" s="71" customFormat="1" x14ac:dyDescent="0.2">
      <c r="A300" s="68"/>
      <c r="B300" s="69"/>
      <c r="C300" s="70"/>
    </row>
    <row r="301" spans="1:3" s="71" customFormat="1" x14ac:dyDescent="0.2">
      <c r="A301" s="68"/>
      <c r="B301" s="69"/>
      <c r="C301" s="70"/>
    </row>
    <row r="302" spans="1:3" s="71" customFormat="1" x14ac:dyDescent="0.2">
      <c r="A302" s="68"/>
      <c r="B302" s="69"/>
      <c r="C302" s="70"/>
    </row>
    <row r="303" spans="1:3" s="71" customFormat="1" x14ac:dyDescent="0.2">
      <c r="A303" s="68"/>
      <c r="B303" s="69"/>
      <c r="C303" s="70"/>
    </row>
    <row r="304" spans="1:3" s="71" customFormat="1" x14ac:dyDescent="0.2">
      <c r="A304" s="68"/>
      <c r="B304" s="69"/>
      <c r="C304" s="70"/>
    </row>
    <row r="305" spans="1:3" s="71" customFormat="1" x14ac:dyDescent="0.2">
      <c r="A305" s="68"/>
      <c r="B305" s="69"/>
      <c r="C305" s="70"/>
    </row>
    <row r="306" spans="1:3" s="71" customFormat="1" x14ac:dyDescent="0.2">
      <c r="A306" s="68"/>
      <c r="B306" s="69"/>
      <c r="C306" s="70"/>
    </row>
    <row r="307" spans="1:3" s="71" customFormat="1" x14ac:dyDescent="0.2">
      <c r="A307" s="68"/>
      <c r="B307" s="69"/>
      <c r="C307" s="70"/>
    </row>
    <row r="308" spans="1:3" s="71" customFormat="1" x14ac:dyDescent="0.2">
      <c r="A308" s="68"/>
      <c r="B308" s="69"/>
      <c r="C308" s="70"/>
    </row>
    <row r="309" spans="1:3" s="71" customFormat="1" x14ac:dyDescent="0.2">
      <c r="A309" s="68"/>
      <c r="B309" s="69"/>
      <c r="C309" s="70"/>
    </row>
    <row r="310" spans="1:3" s="71" customFormat="1" x14ac:dyDescent="0.2">
      <c r="A310" s="68"/>
      <c r="B310" s="69"/>
      <c r="C310" s="70"/>
    </row>
    <row r="311" spans="1:3" s="71" customFormat="1" x14ac:dyDescent="0.2">
      <c r="A311" s="68"/>
      <c r="B311" s="69"/>
      <c r="C311" s="70"/>
    </row>
    <row r="312" spans="1:3" s="71" customFormat="1" x14ac:dyDescent="0.2">
      <c r="A312" s="68"/>
      <c r="B312" s="69"/>
      <c r="C312" s="70"/>
    </row>
    <row r="313" spans="1:3" s="71" customFormat="1" x14ac:dyDescent="0.2">
      <c r="A313" s="68"/>
      <c r="B313" s="69"/>
      <c r="C313" s="70"/>
    </row>
    <row r="314" spans="1:3" s="71" customFormat="1" x14ac:dyDescent="0.2">
      <c r="A314" s="68"/>
      <c r="B314" s="69"/>
      <c r="C314" s="70"/>
    </row>
    <row r="315" spans="1:3" s="71" customFormat="1" x14ac:dyDescent="0.2">
      <c r="A315" s="68"/>
      <c r="B315" s="69"/>
      <c r="C315" s="70"/>
    </row>
    <row r="316" spans="1:3" s="71" customFormat="1" x14ac:dyDescent="0.2">
      <c r="A316" s="68"/>
      <c r="B316" s="69"/>
      <c r="C316" s="70"/>
    </row>
    <row r="317" spans="1:3" s="71" customFormat="1" x14ac:dyDescent="0.2">
      <c r="A317" s="68"/>
      <c r="B317" s="69"/>
      <c r="C317" s="70"/>
    </row>
    <row r="318" spans="1:3" s="71" customFormat="1" x14ac:dyDescent="0.2">
      <c r="A318" s="68"/>
      <c r="B318" s="69"/>
      <c r="C318" s="70"/>
    </row>
    <row r="319" spans="1:3" s="71" customFormat="1" x14ac:dyDescent="0.2">
      <c r="A319" s="68"/>
      <c r="B319" s="69"/>
      <c r="C319" s="70"/>
    </row>
    <row r="320" spans="1:3" s="71" customFormat="1" x14ac:dyDescent="0.2">
      <c r="A320" s="68"/>
      <c r="B320" s="69"/>
      <c r="C320" s="70"/>
    </row>
    <row r="321" spans="1:3" s="71" customFormat="1" x14ac:dyDescent="0.2">
      <c r="A321" s="68"/>
      <c r="B321" s="69"/>
      <c r="C321" s="70"/>
    </row>
    <row r="322" spans="1:3" s="71" customFormat="1" x14ac:dyDescent="0.2">
      <c r="A322" s="68"/>
      <c r="B322" s="69"/>
      <c r="C322" s="70"/>
    </row>
  </sheetData>
  <mergeCells count="8">
    <mergeCell ref="A61:B61"/>
    <mergeCell ref="A1:C1"/>
    <mergeCell ref="A2:C2"/>
    <mergeCell ref="A3:C3"/>
    <mergeCell ref="A4:C4"/>
    <mergeCell ref="A6:A7"/>
    <mergeCell ref="B6:B7"/>
    <mergeCell ref="C6:C7"/>
  </mergeCells>
  <conditionalFormatting sqref="A62:A1048576">
    <cfRule type="duplicateValues" dxfId="0" priority="1"/>
  </conditionalFormatting>
  <printOptions horizontalCentered="1"/>
  <pageMargins left="0.23622047244094491" right="0.23622047244094491" top="0.74803149606299213" bottom="0.74803149606299213" header="0.31496062992125984" footer="0.31496062992125984"/>
  <pageSetup scale="89" orientation="portrait" horizontalDpi="300" verticalDpi="300" r:id="rId1"/>
  <rowBreaks count="1" manualBreakCount="1">
    <brk id="39" max="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D880"/>
  <sheetViews>
    <sheetView showGridLines="0" tabSelected="1" zoomScale="80" zoomScaleNormal="80" zoomScaleSheetLayoutView="100" workbookViewId="0">
      <selection activeCell="M473" sqref="M13:M473"/>
    </sheetView>
  </sheetViews>
  <sheetFormatPr baseColWidth="10" defaultColWidth="11.42578125" defaultRowHeight="12.75" x14ac:dyDescent="0.2"/>
  <cols>
    <col min="1" max="1" width="5.7109375" style="15" customWidth="1"/>
    <col min="2" max="2" width="4.42578125" style="15" customWidth="1"/>
    <col min="3" max="3" width="4" style="9" customWidth="1"/>
    <col min="4" max="4" width="6" style="9" customWidth="1"/>
    <col min="5" max="5" width="6.140625" style="9" customWidth="1"/>
    <col min="6" max="6" width="4.28515625" style="21" customWidth="1"/>
    <col min="7" max="7" width="8.85546875" style="22" customWidth="1"/>
    <col min="8" max="8" width="11.7109375" style="23" bestFit="1" customWidth="1"/>
    <col min="9" max="9" width="5" style="23" customWidth="1"/>
    <col min="10" max="10" width="12.140625" style="23" customWidth="1"/>
    <col min="11" max="11" width="7" style="22" bestFit="1" customWidth="1"/>
    <col min="12" max="12" width="84.42578125" style="22" customWidth="1"/>
    <col min="13" max="13" width="26.7109375" style="197" customWidth="1"/>
    <col min="14" max="14" width="32" style="18" customWidth="1"/>
    <col min="15" max="15" width="9" style="18" customWidth="1"/>
    <col min="16" max="524" width="143.42578125" style="18" customWidth="1"/>
    <col min="525" max="16384" width="11.42578125" style="2"/>
  </cols>
  <sheetData>
    <row r="1" spans="1:524" s="47" customFormat="1" ht="18.75" customHeight="1" x14ac:dyDescent="0.25">
      <c r="A1" s="229" t="s">
        <v>82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G1" s="138"/>
      <c r="AH1" s="138"/>
      <c r="AI1" s="138"/>
      <c r="AJ1" s="138"/>
      <c r="AK1" s="138"/>
      <c r="AL1" s="138"/>
      <c r="AM1" s="138"/>
      <c r="AN1" s="138"/>
      <c r="AO1" s="138"/>
      <c r="AP1" s="138"/>
      <c r="AQ1" s="138"/>
      <c r="AR1" s="138"/>
      <c r="AS1" s="138"/>
      <c r="AT1" s="138"/>
      <c r="AU1" s="138"/>
      <c r="AV1" s="138"/>
      <c r="AW1" s="138"/>
      <c r="AX1" s="138"/>
      <c r="AY1" s="138"/>
      <c r="AZ1" s="138"/>
      <c r="BA1" s="138"/>
      <c r="BB1" s="138"/>
      <c r="BC1" s="138"/>
      <c r="BD1" s="138"/>
      <c r="BE1" s="138"/>
      <c r="BF1" s="138"/>
      <c r="BG1" s="138"/>
      <c r="BH1" s="138"/>
      <c r="BI1" s="138"/>
      <c r="BJ1" s="138"/>
      <c r="BK1" s="138"/>
      <c r="BL1" s="138"/>
      <c r="BM1" s="138"/>
      <c r="BN1" s="138"/>
      <c r="BO1" s="138"/>
      <c r="BP1" s="138"/>
      <c r="BQ1" s="138"/>
      <c r="BR1" s="138"/>
      <c r="BS1" s="138"/>
      <c r="BT1" s="138"/>
      <c r="BU1" s="138"/>
      <c r="BV1" s="138"/>
      <c r="BW1" s="138"/>
      <c r="BX1" s="138"/>
      <c r="BY1" s="138"/>
      <c r="BZ1" s="138"/>
      <c r="CA1" s="138"/>
      <c r="CB1" s="138"/>
      <c r="CC1" s="138"/>
      <c r="CD1" s="138"/>
      <c r="CE1" s="138"/>
      <c r="CF1" s="138"/>
      <c r="CG1" s="138"/>
      <c r="CH1" s="138"/>
      <c r="CI1" s="138"/>
      <c r="CJ1" s="138"/>
      <c r="CK1" s="138"/>
      <c r="CL1" s="138"/>
      <c r="CM1" s="138"/>
      <c r="CN1" s="138"/>
      <c r="CO1" s="138"/>
      <c r="CP1" s="138"/>
      <c r="CQ1" s="138"/>
      <c r="CR1" s="138"/>
      <c r="CS1" s="138"/>
      <c r="CT1" s="138"/>
      <c r="CU1" s="138"/>
      <c r="CV1" s="138"/>
      <c r="CW1" s="138"/>
      <c r="CX1" s="138"/>
      <c r="CY1" s="138"/>
      <c r="CZ1" s="138"/>
      <c r="DA1" s="138"/>
      <c r="DB1" s="138"/>
      <c r="DC1" s="138"/>
      <c r="DD1" s="138"/>
      <c r="DE1" s="138"/>
      <c r="DF1" s="138"/>
      <c r="DG1" s="138"/>
      <c r="DH1" s="138"/>
      <c r="DI1" s="138"/>
      <c r="DJ1" s="138"/>
      <c r="DK1" s="138"/>
      <c r="DL1" s="138"/>
      <c r="DM1" s="138"/>
      <c r="DN1" s="138"/>
      <c r="DO1" s="138"/>
      <c r="DP1" s="138"/>
      <c r="DQ1" s="138"/>
      <c r="DR1" s="138"/>
      <c r="DS1" s="138"/>
      <c r="DT1" s="138"/>
      <c r="DU1" s="138"/>
      <c r="DV1" s="138"/>
      <c r="DW1" s="138"/>
      <c r="DX1" s="138"/>
      <c r="DY1" s="138"/>
      <c r="DZ1" s="138"/>
      <c r="EA1" s="138"/>
      <c r="EB1" s="138"/>
      <c r="EC1" s="138"/>
      <c r="ED1" s="138"/>
      <c r="EE1" s="138"/>
      <c r="EF1" s="138"/>
      <c r="EG1" s="138"/>
      <c r="EH1" s="138"/>
      <c r="EI1" s="138"/>
      <c r="EJ1" s="138"/>
      <c r="EK1" s="138"/>
      <c r="EL1" s="138"/>
      <c r="EM1" s="138"/>
      <c r="EN1" s="138"/>
      <c r="EO1" s="138"/>
      <c r="EP1" s="138"/>
      <c r="EQ1" s="138"/>
      <c r="ER1" s="138"/>
      <c r="ES1" s="138"/>
      <c r="ET1" s="138"/>
      <c r="EU1" s="138"/>
      <c r="EV1" s="138"/>
      <c r="EW1" s="138"/>
      <c r="EX1" s="138"/>
      <c r="EY1" s="138"/>
      <c r="EZ1" s="138"/>
      <c r="FA1" s="138"/>
      <c r="FB1" s="138"/>
      <c r="FC1" s="138"/>
      <c r="FD1" s="138"/>
      <c r="FE1" s="138"/>
      <c r="FF1" s="138"/>
      <c r="FG1" s="138"/>
      <c r="FH1" s="138"/>
      <c r="FI1" s="138"/>
      <c r="FJ1" s="138"/>
      <c r="FK1" s="138"/>
      <c r="FL1" s="138"/>
      <c r="FM1" s="138"/>
      <c r="FN1" s="138"/>
      <c r="FO1" s="138"/>
      <c r="FP1" s="138"/>
      <c r="FQ1" s="138"/>
      <c r="FR1" s="138"/>
      <c r="FS1" s="138"/>
      <c r="FT1" s="138"/>
      <c r="FU1" s="138"/>
      <c r="FV1" s="138"/>
      <c r="FW1" s="138"/>
      <c r="FX1" s="138"/>
      <c r="FY1" s="138"/>
      <c r="FZ1" s="138"/>
      <c r="GA1" s="138"/>
      <c r="GB1" s="138"/>
      <c r="GC1" s="138"/>
      <c r="GD1" s="138"/>
      <c r="GE1" s="138"/>
      <c r="GF1" s="138"/>
      <c r="GG1" s="138"/>
      <c r="GH1" s="138"/>
      <c r="GI1" s="138"/>
      <c r="GJ1" s="138"/>
      <c r="GK1" s="138"/>
      <c r="GL1" s="138"/>
      <c r="GM1" s="138"/>
      <c r="GN1" s="138"/>
      <c r="GO1" s="138"/>
      <c r="GP1" s="138"/>
      <c r="GQ1" s="138"/>
      <c r="GR1" s="138"/>
      <c r="GS1" s="138"/>
      <c r="GT1" s="138"/>
      <c r="GU1" s="138"/>
      <c r="GV1" s="138"/>
      <c r="GW1" s="138"/>
      <c r="GX1" s="138"/>
      <c r="GY1" s="138"/>
      <c r="GZ1" s="138"/>
      <c r="HA1" s="138"/>
      <c r="HB1" s="138"/>
      <c r="HC1" s="138"/>
      <c r="HD1" s="138"/>
      <c r="HE1" s="138"/>
      <c r="HF1" s="138"/>
      <c r="HG1" s="138"/>
      <c r="HH1" s="138"/>
      <c r="HI1" s="138"/>
      <c r="HJ1" s="138"/>
      <c r="HK1" s="138"/>
      <c r="HL1" s="138"/>
      <c r="HM1" s="138"/>
      <c r="HN1" s="138"/>
      <c r="HO1" s="138"/>
      <c r="HP1" s="138"/>
      <c r="HQ1" s="138"/>
      <c r="HR1" s="138"/>
      <c r="HS1" s="138"/>
      <c r="HT1" s="138"/>
      <c r="HU1" s="138"/>
      <c r="HV1" s="138"/>
      <c r="HW1" s="138"/>
      <c r="HX1" s="138"/>
      <c r="HY1" s="138"/>
      <c r="HZ1" s="138"/>
      <c r="IA1" s="138"/>
      <c r="IB1" s="138"/>
      <c r="IC1" s="138"/>
      <c r="ID1" s="138"/>
      <c r="IE1" s="138"/>
      <c r="IF1" s="138"/>
      <c r="IG1" s="138"/>
      <c r="IH1" s="138"/>
      <c r="II1" s="138"/>
      <c r="IJ1" s="138"/>
      <c r="IK1" s="138"/>
      <c r="IL1" s="138"/>
      <c r="IM1" s="138"/>
      <c r="IN1" s="138"/>
      <c r="IO1" s="138"/>
      <c r="IP1" s="138"/>
      <c r="IQ1" s="138"/>
      <c r="IR1" s="138"/>
      <c r="IS1" s="138"/>
      <c r="IT1" s="138"/>
      <c r="IU1" s="138"/>
      <c r="IV1" s="138"/>
      <c r="IW1" s="138"/>
      <c r="IX1" s="138"/>
      <c r="IY1" s="138"/>
      <c r="IZ1" s="138"/>
      <c r="JA1" s="138"/>
      <c r="JB1" s="138"/>
      <c r="JC1" s="138"/>
      <c r="JD1" s="138"/>
      <c r="JE1" s="138"/>
      <c r="JF1" s="138"/>
      <c r="JG1" s="138"/>
      <c r="JH1" s="138"/>
      <c r="JI1" s="138"/>
      <c r="JJ1" s="138"/>
      <c r="JK1" s="138"/>
      <c r="JL1" s="138"/>
      <c r="JM1" s="138"/>
      <c r="JN1" s="138"/>
      <c r="JO1" s="138"/>
      <c r="JP1" s="138"/>
      <c r="JQ1" s="138"/>
      <c r="JR1" s="138"/>
      <c r="JS1" s="138"/>
      <c r="JT1" s="138"/>
      <c r="JU1" s="138"/>
      <c r="JV1" s="138"/>
      <c r="JW1" s="138"/>
      <c r="JX1" s="138"/>
      <c r="JY1" s="138"/>
      <c r="JZ1" s="138"/>
      <c r="KA1" s="138"/>
      <c r="KB1" s="138"/>
      <c r="KC1" s="138"/>
      <c r="KD1" s="138"/>
      <c r="KE1" s="138"/>
      <c r="KF1" s="138"/>
      <c r="KG1" s="138"/>
      <c r="KH1" s="138"/>
      <c r="KI1" s="138"/>
      <c r="KJ1" s="138"/>
      <c r="KK1" s="138"/>
      <c r="KL1" s="138"/>
      <c r="KM1" s="138"/>
      <c r="KN1" s="138"/>
      <c r="KO1" s="138"/>
      <c r="KP1" s="138"/>
      <c r="KQ1" s="138"/>
      <c r="KR1" s="138"/>
      <c r="KS1" s="138"/>
      <c r="KT1" s="138"/>
      <c r="KU1" s="138"/>
      <c r="KV1" s="138"/>
      <c r="KW1" s="138"/>
      <c r="KX1" s="138"/>
      <c r="KY1" s="138"/>
      <c r="KZ1" s="138"/>
      <c r="LA1" s="138"/>
      <c r="LB1" s="138"/>
      <c r="LC1" s="138"/>
      <c r="LD1" s="138"/>
      <c r="LE1" s="138"/>
      <c r="LF1" s="138"/>
      <c r="LG1" s="138"/>
      <c r="LH1" s="138"/>
      <c r="LI1" s="138"/>
      <c r="LJ1" s="138"/>
      <c r="LK1" s="138"/>
      <c r="LL1" s="138"/>
      <c r="LM1" s="138"/>
      <c r="LN1" s="138"/>
      <c r="LO1" s="138"/>
      <c r="LP1" s="138"/>
      <c r="LQ1" s="138"/>
      <c r="LR1" s="138"/>
      <c r="LS1" s="138"/>
      <c r="LT1" s="138"/>
      <c r="LU1" s="138"/>
      <c r="LV1" s="138"/>
      <c r="LW1" s="138"/>
      <c r="LX1" s="138"/>
      <c r="LY1" s="138"/>
      <c r="LZ1" s="138"/>
      <c r="MA1" s="138"/>
      <c r="MB1" s="138"/>
      <c r="MC1" s="138"/>
      <c r="MD1" s="138"/>
      <c r="ME1" s="138"/>
      <c r="MF1" s="138"/>
      <c r="MG1" s="138"/>
      <c r="MH1" s="138"/>
      <c r="MI1" s="138"/>
      <c r="MJ1" s="138"/>
      <c r="MK1" s="138"/>
      <c r="ML1" s="138"/>
      <c r="MM1" s="138"/>
      <c r="MN1" s="138"/>
      <c r="MO1" s="138"/>
      <c r="MP1" s="138"/>
      <c r="MQ1" s="138"/>
      <c r="MR1" s="138"/>
      <c r="MS1" s="138"/>
      <c r="MT1" s="138"/>
      <c r="MU1" s="138"/>
      <c r="MV1" s="138"/>
      <c r="MW1" s="138"/>
      <c r="MX1" s="138"/>
      <c r="MY1" s="138"/>
      <c r="MZ1" s="138"/>
      <c r="NA1" s="138"/>
      <c r="NB1" s="138"/>
      <c r="NC1" s="138"/>
      <c r="ND1" s="138"/>
      <c r="NE1" s="138"/>
      <c r="NF1" s="138"/>
      <c r="NG1" s="138"/>
      <c r="NH1" s="138"/>
      <c r="NI1" s="138"/>
      <c r="NJ1" s="138"/>
      <c r="NK1" s="138"/>
      <c r="NL1" s="138"/>
      <c r="NM1" s="138"/>
      <c r="NN1" s="138"/>
      <c r="NO1" s="138"/>
      <c r="NP1" s="138"/>
      <c r="NQ1" s="138"/>
      <c r="NR1" s="138"/>
      <c r="NS1" s="138"/>
      <c r="NT1" s="138"/>
      <c r="NU1" s="138"/>
      <c r="NV1" s="138"/>
      <c r="NW1" s="138"/>
      <c r="NX1" s="138"/>
      <c r="NY1" s="138"/>
      <c r="NZ1" s="138"/>
      <c r="OA1" s="138"/>
      <c r="OB1" s="138"/>
      <c r="OC1" s="138"/>
      <c r="OD1" s="138"/>
      <c r="OE1" s="138"/>
      <c r="OF1" s="138"/>
      <c r="OG1" s="138"/>
      <c r="OH1" s="138"/>
      <c r="OI1" s="138"/>
      <c r="OJ1" s="138"/>
      <c r="OK1" s="138"/>
      <c r="OL1" s="138"/>
      <c r="OM1" s="138"/>
      <c r="ON1" s="138"/>
      <c r="OO1" s="138"/>
      <c r="OP1" s="138"/>
      <c r="OQ1" s="138"/>
      <c r="OR1" s="138"/>
      <c r="OS1" s="138"/>
      <c r="OT1" s="138"/>
      <c r="OU1" s="138"/>
      <c r="OV1" s="138"/>
      <c r="OW1" s="138"/>
      <c r="OX1" s="138"/>
      <c r="OY1" s="138"/>
      <c r="OZ1" s="138"/>
      <c r="PA1" s="138"/>
      <c r="PB1" s="138"/>
      <c r="PC1" s="138"/>
      <c r="PD1" s="138"/>
      <c r="PE1" s="138"/>
      <c r="PF1" s="138"/>
      <c r="PG1" s="138"/>
      <c r="PH1" s="138"/>
      <c r="PI1" s="138"/>
      <c r="PJ1" s="138"/>
      <c r="PK1" s="138"/>
      <c r="PL1" s="138"/>
      <c r="PM1" s="138"/>
      <c r="PN1" s="138"/>
      <c r="PO1" s="138"/>
      <c r="PP1" s="138"/>
      <c r="PQ1" s="138"/>
      <c r="PR1" s="138"/>
      <c r="PS1" s="138"/>
      <c r="PT1" s="138"/>
      <c r="PU1" s="138"/>
      <c r="PV1" s="138"/>
      <c r="PW1" s="138"/>
      <c r="PX1" s="138"/>
      <c r="PY1" s="138"/>
      <c r="PZ1" s="138"/>
      <c r="QA1" s="138"/>
      <c r="QB1" s="138"/>
      <c r="QC1" s="138"/>
      <c r="QD1" s="138"/>
      <c r="QE1" s="138"/>
      <c r="QF1" s="138"/>
      <c r="QG1" s="138"/>
      <c r="QH1" s="138"/>
      <c r="QI1" s="138"/>
      <c r="QJ1" s="138"/>
      <c r="QK1" s="138"/>
      <c r="QL1" s="138"/>
      <c r="QM1" s="138"/>
      <c r="QN1" s="138"/>
      <c r="QO1" s="138"/>
      <c r="QP1" s="138"/>
      <c r="QQ1" s="138"/>
      <c r="QR1" s="138"/>
      <c r="QS1" s="138"/>
      <c r="QT1" s="138"/>
      <c r="QU1" s="138"/>
      <c r="QV1" s="138"/>
      <c r="QW1" s="138"/>
      <c r="QX1" s="138"/>
      <c r="QY1" s="138"/>
      <c r="QZ1" s="138"/>
      <c r="RA1" s="138"/>
      <c r="RB1" s="138"/>
      <c r="RC1" s="138"/>
      <c r="RD1" s="138"/>
      <c r="RE1" s="138"/>
      <c r="RF1" s="138"/>
      <c r="RG1" s="138"/>
      <c r="RH1" s="138"/>
      <c r="RI1" s="138"/>
      <c r="RJ1" s="138"/>
      <c r="RK1" s="138"/>
      <c r="RL1" s="138"/>
      <c r="RM1" s="138"/>
      <c r="RN1" s="138"/>
      <c r="RO1" s="138"/>
      <c r="RP1" s="138"/>
      <c r="RQ1" s="138"/>
      <c r="RR1" s="138"/>
      <c r="RS1" s="138"/>
      <c r="RT1" s="138"/>
      <c r="RU1" s="138"/>
      <c r="RV1" s="138"/>
      <c r="RW1" s="138"/>
      <c r="RX1" s="138"/>
      <c r="RY1" s="138"/>
      <c r="RZ1" s="138"/>
      <c r="SA1" s="138"/>
      <c r="SB1" s="138"/>
      <c r="SC1" s="138"/>
      <c r="SD1" s="138"/>
      <c r="SE1" s="138"/>
      <c r="SF1" s="138"/>
      <c r="SG1" s="138"/>
      <c r="SH1" s="138"/>
      <c r="SI1" s="138"/>
      <c r="SJ1" s="138"/>
      <c r="SK1" s="138"/>
      <c r="SL1" s="138"/>
      <c r="SM1" s="138"/>
      <c r="SN1" s="138"/>
      <c r="SO1" s="138"/>
      <c r="SP1" s="138"/>
      <c r="SQ1" s="138"/>
      <c r="SR1" s="138"/>
      <c r="SS1" s="138"/>
      <c r="ST1" s="138"/>
      <c r="SU1" s="138"/>
      <c r="SV1" s="138"/>
      <c r="SW1" s="138"/>
      <c r="SX1" s="138"/>
      <c r="SY1" s="138"/>
      <c r="SZ1" s="138"/>
      <c r="TA1" s="138"/>
      <c r="TB1" s="138"/>
      <c r="TC1" s="138"/>
      <c r="TD1" s="138"/>
    </row>
    <row r="2" spans="1:524" ht="18.75" customHeight="1" x14ac:dyDescent="0.2">
      <c r="A2" s="229" t="s">
        <v>122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</row>
    <row r="3" spans="1:524" s="48" customFormat="1" ht="18.75" customHeight="1" x14ac:dyDescent="0.25">
      <c r="A3" s="230" t="s">
        <v>84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138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39"/>
      <c r="BP3" s="139"/>
      <c r="BQ3" s="139"/>
      <c r="BR3" s="139"/>
      <c r="BS3" s="139"/>
      <c r="BT3" s="139"/>
      <c r="BU3" s="139"/>
      <c r="BV3" s="139"/>
      <c r="BW3" s="139"/>
      <c r="BX3" s="139"/>
      <c r="BY3" s="139"/>
      <c r="BZ3" s="139"/>
      <c r="CA3" s="139"/>
      <c r="CB3" s="139"/>
      <c r="CC3" s="139"/>
      <c r="CD3" s="139"/>
      <c r="CE3" s="139"/>
      <c r="CF3" s="139"/>
      <c r="CG3" s="139"/>
      <c r="CH3" s="139"/>
      <c r="CI3" s="139"/>
      <c r="CJ3" s="139"/>
      <c r="CK3" s="139"/>
      <c r="CL3" s="139"/>
      <c r="CM3" s="139"/>
      <c r="CN3" s="139"/>
      <c r="CO3" s="139"/>
      <c r="CP3" s="139"/>
      <c r="CQ3" s="139"/>
      <c r="CR3" s="139"/>
      <c r="CS3" s="139"/>
      <c r="CT3" s="139"/>
      <c r="CU3" s="139"/>
      <c r="CV3" s="139"/>
      <c r="CW3" s="139"/>
      <c r="CX3" s="139"/>
      <c r="CY3" s="139"/>
      <c r="CZ3" s="139"/>
      <c r="DA3" s="139"/>
      <c r="DB3" s="139"/>
      <c r="DC3" s="139"/>
      <c r="DD3" s="139"/>
      <c r="DE3" s="139"/>
      <c r="DF3" s="139"/>
      <c r="DG3" s="139"/>
      <c r="DH3" s="139"/>
      <c r="DI3" s="139"/>
      <c r="DJ3" s="139"/>
      <c r="DK3" s="139"/>
      <c r="DL3" s="139"/>
      <c r="DM3" s="139"/>
      <c r="DN3" s="139"/>
      <c r="DO3" s="139"/>
      <c r="DP3" s="139"/>
      <c r="DQ3" s="139"/>
      <c r="DR3" s="139"/>
      <c r="DS3" s="139"/>
      <c r="DT3" s="139"/>
      <c r="DU3" s="139"/>
      <c r="DV3" s="139"/>
      <c r="DW3" s="139"/>
      <c r="DX3" s="139"/>
      <c r="DY3" s="139"/>
      <c r="DZ3" s="139"/>
      <c r="EA3" s="139"/>
      <c r="EB3" s="139"/>
      <c r="EC3" s="139"/>
      <c r="ED3" s="139"/>
      <c r="EE3" s="139"/>
      <c r="EF3" s="139"/>
      <c r="EG3" s="139"/>
      <c r="EH3" s="139"/>
      <c r="EI3" s="139"/>
      <c r="EJ3" s="139"/>
      <c r="EK3" s="139"/>
      <c r="EL3" s="139"/>
      <c r="EM3" s="139"/>
      <c r="EN3" s="139"/>
      <c r="EO3" s="139"/>
      <c r="EP3" s="139"/>
      <c r="EQ3" s="139"/>
      <c r="ER3" s="139"/>
      <c r="ES3" s="139"/>
      <c r="ET3" s="139"/>
      <c r="EU3" s="139"/>
      <c r="EV3" s="139"/>
      <c r="EW3" s="139"/>
      <c r="EX3" s="139"/>
      <c r="EY3" s="139"/>
      <c r="EZ3" s="139"/>
      <c r="FA3" s="139"/>
      <c r="FB3" s="139"/>
      <c r="FC3" s="139"/>
      <c r="FD3" s="139"/>
      <c r="FE3" s="139"/>
      <c r="FF3" s="139"/>
      <c r="FG3" s="139"/>
      <c r="FH3" s="139"/>
      <c r="FI3" s="139"/>
      <c r="FJ3" s="139"/>
      <c r="FK3" s="139"/>
      <c r="FL3" s="139"/>
      <c r="FM3" s="139"/>
      <c r="FN3" s="139"/>
      <c r="FO3" s="139"/>
      <c r="FP3" s="139"/>
      <c r="FQ3" s="139"/>
      <c r="FR3" s="139"/>
      <c r="FS3" s="139"/>
      <c r="FT3" s="139"/>
      <c r="FU3" s="139"/>
      <c r="FV3" s="139"/>
      <c r="FW3" s="139"/>
      <c r="FX3" s="139"/>
      <c r="FY3" s="139"/>
      <c r="FZ3" s="139"/>
      <c r="GA3" s="139"/>
      <c r="GB3" s="139"/>
      <c r="GC3" s="139"/>
      <c r="GD3" s="139"/>
      <c r="GE3" s="139"/>
      <c r="GF3" s="139"/>
      <c r="GG3" s="139"/>
      <c r="GH3" s="139"/>
      <c r="GI3" s="139"/>
      <c r="GJ3" s="139"/>
      <c r="GK3" s="139"/>
      <c r="GL3" s="139"/>
      <c r="GM3" s="139"/>
      <c r="GN3" s="139"/>
      <c r="GO3" s="139"/>
      <c r="GP3" s="139"/>
      <c r="GQ3" s="139"/>
      <c r="GR3" s="139"/>
      <c r="GS3" s="139"/>
      <c r="GT3" s="139"/>
      <c r="GU3" s="139"/>
      <c r="GV3" s="139"/>
      <c r="GW3" s="139"/>
      <c r="GX3" s="139"/>
      <c r="GY3" s="139"/>
      <c r="GZ3" s="139"/>
      <c r="HA3" s="139"/>
      <c r="HB3" s="139"/>
      <c r="HC3" s="139"/>
      <c r="HD3" s="139"/>
      <c r="HE3" s="139"/>
      <c r="HF3" s="139"/>
      <c r="HG3" s="139"/>
      <c r="HH3" s="139"/>
      <c r="HI3" s="139"/>
      <c r="HJ3" s="139"/>
      <c r="HK3" s="139"/>
      <c r="HL3" s="139"/>
      <c r="HM3" s="139"/>
      <c r="HN3" s="139"/>
      <c r="HO3" s="139"/>
      <c r="HP3" s="139"/>
      <c r="HQ3" s="139"/>
      <c r="HR3" s="139"/>
      <c r="HS3" s="139"/>
      <c r="HT3" s="139"/>
      <c r="HU3" s="139"/>
      <c r="HV3" s="139"/>
      <c r="HW3" s="139"/>
      <c r="HX3" s="139"/>
      <c r="HY3" s="139"/>
      <c r="HZ3" s="139"/>
      <c r="IA3" s="139"/>
      <c r="IB3" s="139"/>
      <c r="IC3" s="139"/>
      <c r="ID3" s="139"/>
      <c r="IE3" s="139"/>
      <c r="IF3" s="139"/>
      <c r="IG3" s="139"/>
      <c r="IH3" s="139"/>
      <c r="II3" s="139"/>
      <c r="IJ3" s="139"/>
      <c r="IK3" s="139"/>
      <c r="IL3" s="139"/>
      <c r="IM3" s="139"/>
      <c r="IN3" s="139"/>
      <c r="IO3" s="139"/>
      <c r="IP3" s="139"/>
      <c r="IQ3" s="139"/>
      <c r="IR3" s="139"/>
      <c r="IS3" s="139"/>
      <c r="IT3" s="139"/>
      <c r="IU3" s="139"/>
      <c r="IV3" s="139"/>
      <c r="IW3" s="139"/>
      <c r="IX3" s="139"/>
      <c r="IY3" s="139"/>
      <c r="IZ3" s="139"/>
      <c r="JA3" s="139"/>
      <c r="JB3" s="139"/>
      <c r="JC3" s="139"/>
      <c r="JD3" s="139"/>
      <c r="JE3" s="139"/>
      <c r="JF3" s="139"/>
      <c r="JG3" s="139"/>
      <c r="JH3" s="139"/>
      <c r="JI3" s="139"/>
      <c r="JJ3" s="139"/>
      <c r="JK3" s="139"/>
      <c r="JL3" s="139"/>
      <c r="JM3" s="139"/>
      <c r="JN3" s="139"/>
      <c r="JO3" s="139"/>
      <c r="JP3" s="139"/>
      <c r="JQ3" s="139"/>
      <c r="JR3" s="139"/>
      <c r="JS3" s="139"/>
      <c r="JT3" s="139"/>
      <c r="JU3" s="139"/>
      <c r="JV3" s="139"/>
      <c r="JW3" s="139"/>
      <c r="JX3" s="139"/>
      <c r="JY3" s="139"/>
      <c r="JZ3" s="139"/>
      <c r="KA3" s="139"/>
      <c r="KB3" s="139"/>
      <c r="KC3" s="139"/>
      <c r="KD3" s="139"/>
      <c r="KE3" s="139"/>
      <c r="KF3" s="139"/>
      <c r="KG3" s="139"/>
      <c r="KH3" s="139"/>
      <c r="KI3" s="139"/>
      <c r="KJ3" s="139"/>
      <c r="KK3" s="139"/>
      <c r="KL3" s="139"/>
      <c r="KM3" s="139"/>
      <c r="KN3" s="139"/>
      <c r="KO3" s="139"/>
      <c r="KP3" s="139"/>
      <c r="KQ3" s="139"/>
      <c r="KR3" s="139"/>
      <c r="KS3" s="139"/>
      <c r="KT3" s="139"/>
      <c r="KU3" s="139"/>
      <c r="KV3" s="139"/>
      <c r="KW3" s="139"/>
      <c r="KX3" s="139"/>
      <c r="KY3" s="139"/>
      <c r="KZ3" s="139"/>
      <c r="LA3" s="139"/>
      <c r="LB3" s="139"/>
      <c r="LC3" s="139"/>
      <c r="LD3" s="139"/>
      <c r="LE3" s="139"/>
      <c r="LF3" s="139"/>
      <c r="LG3" s="139"/>
      <c r="LH3" s="139"/>
      <c r="LI3" s="139"/>
      <c r="LJ3" s="139"/>
      <c r="LK3" s="139"/>
      <c r="LL3" s="139"/>
      <c r="LM3" s="139"/>
      <c r="LN3" s="139"/>
      <c r="LO3" s="139"/>
      <c r="LP3" s="139"/>
      <c r="LQ3" s="139"/>
      <c r="LR3" s="139"/>
      <c r="LS3" s="139"/>
      <c r="LT3" s="139"/>
      <c r="LU3" s="139"/>
      <c r="LV3" s="139"/>
      <c r="LW3" s="139"/>
      <c r="LX3" s="139"/>
      <c r="LY3" s="139"/>
      <c r="LZ3" s="139"/>
      <c r="MA3" s="139"/>
      <c r="MB3" s="139"/>
      <c r="MC3" s="139"/>
      <c r="MD3" s="139"/>
      <c r="ME3" s="139"/>
      <c r="MF3" s="139"/>
      <c r="MG3" s="139"/>
      <c r="MH3" s="139"/>
      <c r="MI3" s="139"/>
      <c r="MJ3" s="139"/>
      <c r="MK3" s="139"/>
      <c r="ML3" s="139"/>
      <c r="MM3" s="139"/>
      <c r="MN3" s="139"/>
      <c r="MO3" s="139"/>
      <c r="MP3" s="139"/>
      <c r="MQ3" s="139"/>
      <c r="MR3" s="139"/>
      <c r="MS3" s="139"/>
      <c r="MT3" s="139"/>
      <c r="MU3" s="139"/>
      <c r="MV3" s="139"/>
      <c r="MW3" s="139"/>
      <c r="MX3" s="139"/>
      <c r="MY3" s="139"/>
      <c r="MZ3" s="139"/>
      <c r="NA3" s="139"/>
      <c r="NB3" s="139"/>
      <c r="NC3" s="139"/>
      <c r="ND3" s="139"/>
      <c r="NE3" s="139"/>
      <c r="NF3" s="139"/>
      <c r="NG3" s="139"/>
      <c r="NH3" s="139"/>
      <c r="NI3" s="139"/>
      <c r="NJ3" s="139"/>
      <c r="NK3" s="139"/>
      <c r="NL3" s="139"/>
      <c r="NM3" s="139"/>
      <c r="NN3" s="139"/>
      <c r="NO3" s="139"/>
      <c r="NP3" s="139"/>
      <c r="NQ3" s="139"/>
      <c r="NR3" s="139"/>
      <c r="NS3" s="139"/>
      <c r="NT3" s="139"/>
      <c r="NU3" s="139"/>
      <c r="NV3" s="139"/>
      <c r="NW3" s="139"/>
      <c r="NX3" s="139"/>
      <c r="NY3" s="139"/>
      <c r="NZ3" s="139"/>
      <c r="OA3" s="139"/>
      <c r="OB3" s="139"/>
      <c r="OC3" s="139"/>
      <c r="OD3" s="139"/>
      <c r="OE3" s="139"/>
      <c r="OF3" s="139"/>
      <c r="OG3" s="139"/>
      <c r="OH3" s="139"/>
      <c r="OI3" s="139"/>
      <c r="OJ3" s="139"/>
      <c r="OK3" s="139"/>
      <c r="OL3" s="139"/>
      <c r="OM3" s="139"/>
      <c r="ON3" s="139"/>
      <c r="OO3" s="139"/>
      <c r="OP3" s="139"/>
      <c r="OQ3" s="139"/>
      <c r="OR3" s="139"/>
      <c r="OS3" s="139"/>
      <c r="OT3" s="139"/>
      <c r="OU3" s="139"/>
      <c r="OV3" s="139"/>
      <c r="OW3" s="139"/>
      <c r="OX3" s="139"/>
      <c r="OY3" s="139"/>
      <c r="OZ3" s="139"/>
      <c r="PA3" s="139"/>
      <c r="PB3" s="139"/>
      <c r="PC3" s="139"/>
      <c r="PD3" s="139"/>
      <c r="PE3" s="139"/>
      <c r="PF3" s="139"/>
      <c r="PG3" s="139"/>
      <c r="PH3" s="139"/>
      <c r="PI3" s="139"/>
      <c r="PJ3" s="139"/>
      <c r="PK3" s="139"/>
      <c r="PL3" s="139"/>
      <c r="PM3" s="139"/>
      <c r="PN3" s="139"/>
      <c r="PO3" s="139"/>
      <c r="PP3" s="139"/>
      <c r="PQ3" s="139"/>
      <c r="PR3" s="139"/>
      <c r="PS3" s="139"/>
      <c r="PT3" s="139"/>
      <c r="PU3" s="139"/>
      <c r="PV3" s="139"/>
      <c r="PW3" s="139"/>
      <c r="PX3" s="139"/>
      <c r="PY3" s="139"/>
      <c r="PZ3" s="139"/>
      <c r="QA3" s="139"/>
      <c r="QB3" s="139"/>
      <c r="QC3" s="139"/>
      <c r="QD3" s="139"/>
      <c r="QE3" s="139"/>
      <c r="QF3" s="139"/>
      <c r="QG3" s="139"/>
      <c r="QH3" s="139"/>
      <c r="QI3" s="139"/>
      <c r="QJ3" s="139"/>
      <c r="QK3" s="139"/>
      <c r="QL3" s="139"/>
      <c r="QM3" s="139"/>
      <c r="QN3" s="139"/>
      <c r="QO3" s="139"/>
      <c r="QP3" s="139"/>
      <c r="QQ3" s="139"/>
      <c r="QR3" s="139"/>
      <c r="QS3" s="139"/>
      <c r="QT3" s="139"/>
      <c r="QU3" s="139"/>
      <c r="QV3" s="139"/>
      <c r="QW3" s="139"/>
      <c r="QX3" s="139"/>
      <c r="QY3" s="139"/>
      <c r="QZ3" s="139"/>
      <c r="RA3" s="139"/>
      <c r="RB3" s="139"/>
      <c r="RC3" s="139"/>
      <c r="RD3" s="139"/>
      <c r="RE3" s="139"/>
      <c r="RF3" s="139"/>
      <c r="RG3" s="139"/>
      <c r="RH3" s="139"/>
      <c r="RI3" s="139"/>
      <c r="RJ3" s="139"/>
      <c r="RK3" s="139"/>
      <c r="RL3" s="139"/>
      <c r="RM3" s="139"/>
      <c r="RN3" s="139"/>
      <c r="RO3" s="139"/>
      <c r="RP3" s="139"/>
      <c r="RQ3" s="139"/>
      <c r="RR3" s="139"/>
      <c r="RS3" s="139"/>
      <c r="RT3" s="139"/>
      <c r="RU3" s="139"/>
      <c r="RV3" s="139"/>
      <c r="RW3" s="139"/>
      <c r="RX3" s="139"/>
      <c r="RY3" s="139"/>
      <c r="RZ3" s="139"/>
      <c r="SA3" s="139"/>
      <c r="SB3" s="139"/>
      <c r="SC3" s="139"/>
      <c r="SD3" s="139"/>
      <c r="SE3" s="139"/>
      <c r="SF3" s="139"/>
      <c r="SG3" s="139"/>
      <c r="SH3" s="139"/>
      <c r="SI3" s="139"/>
      <c r="SJ3" s="139"/>
      <c r="SK3" s="139"/>
      <c r="SL3" s="139"/>
      <c r="SM3" s="139"/>
      <c r="SN3" s="139"/>
      <c r="SO3" s="139"/>
      <c r="SP3" s="139"/>
      <c r="SQ3" s="139"/>
      <c r="SR3" s="139"/>
      <c r="SS3" s="139"/>
      <c r="ST3" s="139"/>
      <c r="SU3" s="139"/>
      <c r="SV3" s="139"/>
      <c r="SW3" s="139"/>
      <c r="SX3" s="139"/>
      <c r="SY3" s="139"/>
      <c r="SZ3" s="139"/>
      <c r="TA3" s="139"/>
      <c r="TB3" s="139"/>
      <c r="TC3" s="139"/>
      <c r="TD3" s="139"/>
    </row>
    <row r="4" spans="1:524" s="48" customFormat="1" ht="15" customHeight="1" x14ac:dyDescent="0.25">
      <c r="A4" s="231"/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138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39"/>
      <c r="AH4" s="139"/>
      <c r="AI4" s="139"/>
      <c r="AJ4" s="139"/>
      <c r="AK4" s="139"/>
      <c r="AL4" s="139"/>
      <c r="AM4" s="139"/>
      <c r="AN4" s="139"/>
      <c r="AO4" s="139"/>
      <c r="AP4" s="139"/>
      <c r="AQ4" s="139"/>
      <c r="AR4" s="139"/>
      <c r="AS4" s="139"/>
      <c r="AT4" s="139"/>
      <c r="AU4" s="139"/>
      <c r="AV4" s="139"/>
      <c r="AW4" s="139"/>
      <c r="AX4" s="139"/>
      <c r="AY4" s="139"/>
      <c r="AZ4" s="139"/>
      <c r="BA4" s="139"/>
      <c r="BB4" s="139"/>
      <c r="BC4" s="139"/>
      <c r="BD4" s="139"/>
      <c r="BE4" s="139"/>
      <c r="BF4" s="139"/>
      <c r="BG4" s="139"/>
      <c r="BH4" s="139"/>
      <c r="BI4" s="139"/>
      <c r="BJ4" s="139"/>
      <c r="BK4" s="139"/>
      <c r="BL4" s="139"/>
      <c r="BM4" s="139"/>
      <c r="BN4" s="139"/>
      <c r="BO4" s="139"/>
      <c r="BP4" s="139"/>
      <c r="BQ4" s="139"/>
      <c r="BR4" s="139"/>
      <c r="BS4" s="139"/>
      <c r="BT4" s="139"/>
      <c r="BU4" s="139"/>
      <c r="BV4" s="139"/>
      <c r="BW4" s="139"/>
      <c r="BX4" s="139"/>
      <c r="BY4" s="139"/>
      <c r="BZ4" s="139"/>
      <c r="CA4" s="139"/>
      <c r="CB4" s="139"/>
      <c r="CC4" s="139"/>
      <c r="CD4" s="139"/>
      <c r="CE4" s="139"/>
      <c r="CF4" s="139"/>
      <c r="CG4" s="139"/>
      <c r="CH4" s="139"/>
      <c r="CI4" s="139"/>
      <c r="CJ4" s="139"/>
      <c r="CK4" s="139"/>
      <c r="CL4" s="139"/>
      <c r="CM4" s="139"/>
      <c r="CN4" s="139"/>
      <c r="CO4" s="139"/>
      <c r="CP4" s="139"/>
      <c r="CQ4" s="139"/>
      <c r="CR4" s="139"/>
      <c r="CS4" s="139"/>
      <c r="CT4" s="139"/>
      <c r="CU4" s="139"/>
      <c r="CV4" s="139"/>
      <c r="CW4" s="139"/>
      <c r="CX4" s="139"/>
      <c r="CY4" s="139"/>
      <c r="CZ4" s="139"/>
      <c r="DA4" s="139"/>
      <c r="DB4" s="139"/>
      <c r="DC4" s="139"/>
      <c r="DD4" s="139"/>
      <c r="DE4" s="139"/>
      <c r="DF4" s="139"/>
      <c r="DG4" s="139"/>
      <c r="DH4" s="139"/>
      <c r="DI4" s="139"/>
      <c r="DJ4" s="139"/>
      <c r="DK4" s="139"/>
      <c r="DL4" s="139"/>
      <c r="DM4" s="139"/>
      <c r="DN4" s="139"/>
      <c r="DO4" s="139"/>
      <c r="DP4" s="139"/>
      <c r="DQ4" s="139"/>
      <c r="DR4" s="139"/>
      <c r="DS4" s="139"/>
      <c r="DT4" s="139"/>
      <c r="DU4" s="139"/>
      <c r="DV4" s="139"/>
      <c r="DW4" s="139"/>
      <c r="DX4" s="139"/>
      <c r="DY4" s="139"/>
      <c r="DZ4" s="139"/>
      <c r="EA4" s="139"/>
      <c r="EB4" s="139"/>
      <c r="EC4" s="139"/>
      <c r="ED4" s="139"/>
      <c r="EE4" s="139"/>
      <c r="EF4" s="139"/>
      <c r="EG4" s="139"/>
      <c r="EH4" s="139"/>
      <c r="EI4" s="139"/>
      <c r="EJ4" s="139"/>
      <c r="EK4" s="139"/>
      <c r="EL4" s="139"/>
      <c r="EM4" s="139"/>
      <c r="EN4" s="139"/>
      <c r="EO4" s="139"/>
      <c r="EP4" s="139"/>
      <c r="EQ4" s="139"/>
      <c r="ER4" s="139"/>
      <c r="ES4" s="139"/>
      <c r="ET4" s="139"/>
      <c r="EU4" s="139"/>
      <c r="EV4" s="139"/>
      <c r="EW4" s="139"/>
      <c r="EX4" s="139"/>
      <c r="EY4" s="139"/>
      <c r="EZ4" s="139"/>
      <c r="FA4" s="139"/>
      <c r="FB4" s="139"/>
      <c r="FC4" s="139"/>
      <c r="FD4" s="139"/>
      <c r="FE4" s="139"/>
      <c r="FF4" s="139"/>
      <c r="FG4" s="139"/>
      <c r="FH4" s="139"/>
      <c r="FI4" s="139"/>
      <c r="FJ4" s="139"/>
      <c r="FK4" s="139"/>
      <c r="FL4" s="139"/>
      <c r="FM4" s="139"/>
      <c r="FN4" s="139"/>
      <c r="FO4" s="139"/>
      <c r="FP4" s="139"/>
      <c r="FQ4" s="139"/>
      <c r="FR4" s="139"/>
      <c r="FS4" s="139"/>
      <c r="FT4" s="139"/>
      <c r="FU4" s="139"/>
      <c r="FV4" s="139"/>
      <c r="FW4" s="139"/>
      <c r="FX4" s="139"/>
      <c r="FY4" s="139"/>
      <c r="FZ4" s="139"/>
      <c r="GA4" s="139"/>
      <c r="GB4" s="139"/>
      <c r="GC4" s="139"/>
      <c r="GD4" s="139"/>
      <c r="GE4" s="139"/>
      <c r="GF4" s="139"/>
      <c r="GG4" s="139"/>
      <c r="GH4" s="139"/>
      <c r="GI4" s="139"/>
      <c r="GJ4" s="139"/>
      <c r="GK4" s="139"/>
      <c r="GL4" s="139"/>
      <c r="GM4" s="139"/>
      <c r="GN4" s="139"/>
      <c r="GO4" s="139"/>
      <c r="GP4" s="139"/>
      <c r="GQ4" s="139"/>
      <c r="GR4" s="139"/>
      <c r="GS4" s="139"/>
      <c r="GT4" s="139"/>
      <c r="GU4" s="139"/>
      <c r="GV4" s="139"/>
      <c r="GW4" s="139"/>
      <c r="GX4" s="139"/>
      <c r="GY4" s="139"/>
      <c r="GZ4" s="139"/>
      <c r="HA4" s="139"/>
      <c r="HB4" s="139"/>
      <c r="HC4" s="139"/>
      <c r="HD4" s="139"/>
      <c r="HE4" s="139"/>
      <c r="HF4" s="139"/>
      <c r="HG4" s="139"/>
      <c r="HH4" s="139"/>
      <c r="HI4" s="139"/>
      <c r="HJ4" s="139"/>
      <c r="HK4" s="139"/>
      <c r="HL4" s="139"/>
      <c r="HM4" s="139"/>
      <c r="HN4" s="139"/>
      <c r="HO4" s="139"/>
      <c r="HP4" s="139"/>
      <c r="HQ4" s="139"/>
      <c r="HR4" s="139"/>
      <c r="HS4" s="139"/>
      <c r="HT4" s="139"/>
      <c r="HU4" s="139"/>
      <c r="HV4" s="139"/>
      <c r="HW4" s="139"/>
      <c r="HX4" s="139"/>
      <c r="HY4" s="139"/>
      <c r="HZ4" s="139"/>
      <c r="IA4" s="139"/>
      <c r="IB4" s="139"/>
      <c r="IC4" s="139"/>
      <c r="ID4" s="139"/>
      <c r="IE4" s="139"/>
      <c r="IF4" s="139"/>
      <c r="IG4" s="139"/>
      <c r="IH4" s="139"/>
      <c r="II4" s="139"/>
      <c r="IJ4" s="139"/>
      <c r="IK4" s="139"/>
      <c r="IL4" s="139"/>
      <c r="IM4" s="139"/>
      <c r="IN4" s="139"/>
      <c r="IO4" s="139"/>
      <c r="IP4" s="139"/>
      <c r="IQ4" s="139"/>
      <c r="IR4" s="139"/>
      <c r="IS4" s="139"/>
      <c r="IT4" s="139"/>
      <c r="IU4" s="139"/>
      <c r="IV4" s="139"/>
      <c r="IW4" s="139"/>
      <c r="IX4" s="139"/>
      <c r="IY4" s="139"/>
      <c r="IZ4" s="139"/>
      <c r="JA4" s="139"/>
      <c r="JB4" s="139"/>
      <c r="JC4" s="139"/>
      <c r="JD4" s="139"/>
      <c r="JE4" s="139"/>
      <c r="JF4" s="139"/>
      <c r="JG4" s="139"/>
      <c r="JH4" s="139"/>
      <c r="JI4" s="139"/>
      <c r="JJ4" s="139"/>
      <c r="JK4" s="139"/>
      <c r="JL4" s="139"/>
      <c r="JM4" s="139"/>
      <c r="JN4" s="139"/>
      <c r="JO4" s="139"/>
      <c r="JP4" s="139"/>
      <c r="JQ4" s="139"/>
      <c r="JR4" s="139"/>
      <c r="JS4" s="139"/>
      <c r="JT4" s="139"/>
      <c r="JU4" s="139"/>
      <c r="JV4" s="139"/>
      <c r="JW4" s="139"/>
      <c r="JX4" s="139"/>
      <c r="JY4" s="139"/>
      <c r="JZ4" s="139"/>
      <c r="KA4" s="139"/>
      <c r="KB4" s="139"/>
      <c r="KC4" s="139"/>
      <c r="KD4" s="139"/>
      <c r="KE4" s="139"/>
      <c r="KF4" s="139"/>
      <c r="KG4" s="139"/>
      <c r="KH4" s="139"/>
      <c r="KI4" s="139"/>
      <c r="KJ4" s="139"/>
      <c r="KK4" s="139"/>
      <c r="KL4" s="139"/>
      <c r="KM4" s="139"/>
      <c r="KN4" s="139"/>
      <c r="KO4" s="139"/>
      <c r="KP4" s="139"/>
      <c r="KQ4" s="139"/>
      <c r="KR4" s="139"/>
      <c r="KS4" s="139"/>
      <c r="KT4" s="139"/>
      <c r="KU4" s="139"/>
      <c r="KV4" s="139"/>
      <c r="KW4" s="139"/>
      <c r="KX4" s="139"/>
      <c r="KY4" s="139"/>
      <c r="KZ4" s="139"/>
      <c r="LA4" s="139"/>
      <c r="LB4" s="139"/>
      <c r="LC4" s="139"/>
      <c r="LD4" s="139"/>
      <c r="LE4" s="139"/>
      <c r="LF4" s="139"/>
      <c r="LG4" s="139"/>
      <c r="LH4" s="139"/>
      <c r="LI4" s="139"/>
      <c r="LJ4" s="139"/>
      <c r="LK4" s="139"/>
      <c r="LL4" s="139"/>
      <c r="LM4" s="139"/>
      <c r="LN4" s="139"/>
      <c r="LO4" s="139"/>
      <c r="LP4" s="139"/>
      <c r="LQ4" s="139"/>
      <c r="LR4" s="139"/>
      <c r="LS4" s="139"/>
      <c r="LT4" s="139"/>
      <c r="LU4" s="139"/>
      <c r="LV4" s="139"/>
      <c r="LW4" s="139"/>
      <c r="LX4" s="139"/>
      <c r="LY4" s="139"/>
      <c r="LZ4" s="139"/>
      <c r="MA4" s="139"/>
      <c r="MB4" s="139"/>
      <c r="MC4" s="139"/>
      <c r="MD4" s="139"/>
      <c r="ME4" s="139"/>
      <c r="MF4" s="139"/>
      <c r="MG4" s="139"/>
      <c r="MH4" s="139"/>
      <c r="MI4" s="139"/>
      <c r="MJ4" s="139"/>
      <c r="MK4" s="139"/>
      <c r="ML4" s="139"/>
      <c r="MM4" s="139"/>
      <c r="MN4" s="139"/>
      <c r="MO4" s="139"/>
      <c r="MP4" s="139"/>
      <c r="MQ4" s="139"/>
      <c r="MR4" s="139"/>
      <c r="MS4" s="139"/>
      <c r="MT4" s="139"/>
      <c r="MU4" s="139"/>
      <c r="MV4" s="139"/>
      <c r="MW4" s="139"/>
      <c r="MX4" s="139"/>
      <c r="MY4" s="139"/>
      <c r="MZ4" s="139"/>
      <c r="NA4" s="139"/>
      <c r="NB4" s="139"/>
      <c r="NC4" s="139"/>
      <c r="ND4" s="139"/>
      <c r="NE4" s="139"/>
      <c r="NF4" s="139"/>
      <c r="NG4" s="139"/>
      <c r="NH4" s="139"/>
      <c r="NI4" s="139"/>
      <c r="NJ4" s="139"/>
      <c r="NK4" s="139"/>
      <c r="NL4" s="139"/>
      <c r="NM4" s="139"/>
      <c r="NN4" s="139"/>
      <c r="NO4" s="139"/>
      <c r="NP4" s="139"/>
      <c r="NQ4" s="139"/>
      <c r="NR4" s="139"/>
      <c r="NS4" s="139"/>
      <c r="NT4" s="139"/>
      <c r="NU4" s="139"/>
      <c r="NV4" s="139"/>
      <c r="NW4" s="139"/>
      <c r="NX4" s="139"/>
      <c r="NY4" s="139"/>
      <c r="NZ4" s="139"/>
      <c r="OA4" s="139"/>
      <c r="OB4" s="139"/>
      <c r="OC4" s="139"/>
      <c r="OD4" s="139"/>
      <c r="OE4" s="139"/>
      <c r="OF4" s="139"/>
      <c r="OG4" s="139"/>
      <c r="OH4" s="139"/>
      <c r="OI4" s="139"/>
      <c r="OJ4" s="139"/>
      <c r="OK4" s="139"/>
      <c r="OL4" s="139"/>
      <c r="OM4" s="139"/>
      <c r="ON4" s="139"/>
      <c r="OO4" s="139"/>
      <c r="OP4" s="139"/>
      <c r="OQ4" s="139"/>
      <c r="OR4" s="139"/>
      <c r="OS4" s="139"/>
      <c r="OT4" s="139"/>
      <c r="OU4" s="139"/>
      <c r="OV4" s="139"/>
      <c r="OW4" s="139"/>
      <c r="OX4" s="139"/>
      <c r="OY4" s="139"/>
      <c r="OZ4" s="139"/>
      <c r="PA4" s="139"/>
      <c r="PB4" s="139"/>
      <c r="PC4" s="139"/>
      <c r="PD4" s="139"/>
      <c r="PE4" s="139"/>
      <c r="PF4" s="139"/>
      <c r="PG4" s="139"/>
      <c r="PH4" s="139"/>
      <c r="PI4" s="139"/>
      <c r="PJ4" s="139"/>
      <c r="PK4" s="139"/>
      <c r="PL4" s="139"/>
      <c r="PM4" s="139"/>
      <c r="PN4" s="139"/>
      <c r="PO4" s="139"/>
      <c r="PP4" s="139"/>
      <c r="PQ4" s="139"/>
      <c r="PR4" s="139"/>
      <c r="PS4" s="139"/>
      <c r="PT4" s="139"/>
      <c r="PU4" s="139"/>
      <c r="PV4" s="139"/>
      <c r="PW4" s="139"/>
      <c r="PX4" s="139"/>
      <c r="PY4" s="139"/>
      <c r="PZ4" s="139"/>
      <c r="QA4" s="139"/>
      <c r="QB4" s="139"/>
      <c r="QC4" s="139"/>
      <c r="QD4" s="139"/>
      <c r="QE4" s="139"/>
      <c r="QF4" s="139"/>
      <c r="QG4" s="139"/>
      <c r="QH4" s="139"/>
      <c r="QI4" s="139"/>
      <c r="QJ4" s="139"/>
      <c r="QK4" s="139"/>
      <c r="QL4" s="139"/>
      <c r="QM4" s="139"/>
      <c r="QN4" s="139"/>
      <c r="QO4" s="139"/>
      <c r="QP4" s="139"/>
      <c r="QQ4" s="139"/>
      <c r="QR4" s="139"/>
      <c r="QS4" s="139"/>
      <c r="QT4" s="139"/>
      <c r="QU4" s="139"/>
      <c r="QV4" s="139"/>
      <c r="QW4" s="139"/>
      <c r="QX4" s="139"/>
      <c r="QY4" s="139"/>
      <c r="QZ4" s="139"/>
      <c r="RA4" s="139"/>
      <c r="RB4" s="139"/>
      <c r="RC4" s="139"/>
      <c r="RD4" s="139"/>
      <c r="RE4" s="139"/>
      <c r="RF4" s="139"/>
      <c r="RG4" s="139"/>
      <c r="RH4" s="139"/>
      <c r="RI4" s="139"/>
      <c r="RJ4" s="139"/>
      <c r="RK4" s="139"/>
      <c r="RL4" s="139"/>
      <c r="RM4" s="139"/>
      <c r="RN4" s="139"/>
      <c r="RO4" s="139"/>
      <c r="RP4" s="139"/>
      <c r="RQ4" s="139"/>
      <c r="RR4" s="139"/>
      <c r="RS4" s="139"/>
      <c r="RT4" s="139"/>
      <c r="RU4" s="139"/>
      <c r="RV4" s="139"/>
      <c r="RW4" s="139"/>
      <c r="RX4" s="139"/>
      <c r="RY4" s="139"/>
      <c r="RZ4" s="139"/>
      <c r="SA4" s="139"/>
      <c r="SB4" s="139"/>
      <c r="SC4" s="139"/>
      <c r="SD4" s="139"/>
      <c r="SE4" s="139"/>
      <c r="SF4" s="139"/>
      <c r="SG4" s="139"/>
      <c r="SH4" s="139"/>
      <c r="SI4" s="139"/>
      <c r="SJ4" s="139"/>
      <c r="SK4" s="139"/>
      <c r="SL4" s="139"/>
      <c r="SM4" s="139"/>
      <c r="SN4" s="139"/>
      <c r="SO4" s="139"/>
      <c r="SP4" s="139"/>
      <c r="SQ4" s="139"/>
      <c r="SR4" s="139"/>
      <c r="SS4" s="139"/>
      <c r="ST4" s="139"/>
      <c r="SU4" s="139"/>
      <c r="SV4" s="139"/>
      <c r="SW4" s="139"/>
      <c r="SX4" s="139"/>
      <c r="SY4" s="139"/>
      <c r="SZ4" s="139"/>
      <c r="TA4" s="139"/>
      <c r="TB4" s="139"/>
      <c r="TC4" s="139"/>
      <c r="TD4" s="139"/>
    </row>
    <row r="5" spans="1:524" s="48" customFormat="1" ht="23.25" customHeight="1" x14ac:dyDescent="0.2">
      <c r="A5" s="62"/>
      <c r="B5" s="62"/>
      <c r="C5" s="62"/>
      <c r="D5" s="62"/>
      <c r="E5" s="62"/>
      <c r="F5" s="62"/>
      <c r="G5" s="62"/>
      <c r="H5" s="62"/>
      <c r="I5" s="63"/>
      <c r="J5" s="59"/>
      <c r="K5" s="59"/>
      <c r="L5" s="61"/>
      <c r="M5" s="60"/>
      <c r="N5" s="138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39"/>
      <c r="AO5" s="139"/>
      <c r="AP5" s="139"/>
      <c r="AQ5" s="139"/>
      <c r="AR5" s="139"/>
      <c r="AS5" s="139"/>
      <c r="AT5" s="139"/>
      <c r="AU5" s="139"/>
      <c r="AV5" s="139"/>
      <c r="AW5" s="139"/>
      <c r="AX5" s="139"/>
      <c r="AY5" s="139"/>
      <c r="AZ5" s="139"/>
      <c r="BA5" s="139"/>
      <c r="BB5" s="139"/>
      <c r="BC5" s="139"/>
      <c r="BD5" s="139"/>
      <c r="BE5" s="139"/>
      <c r="BF5" s="139"/>
      <c r="BG5" s="139"/>
      <c r="BH5" s="139"/>
      <c r="BI5" s="139"/>
      <c r="BJ5" s="139"/>
      <c r="BK5" s="139"/>
      <c r="BL5" s="139"/>
      <c r="BM5" s="139"/>
      <c r="BN5" s="139"/>
      <c r="BO5" s="139"/>
      <c r="BP5" s="139"/>
      <c r="BQ5" s="139"/>
      <c r="BR5" s="139"/>
      <c r="BS5" s="139"/>
      <c r="BT5" s="139"/>
      <c r="BU5" s="139"/>
      <c r="BV5" s="139"/>
      <c r="BW5" s="139"/>
      <c r="BX5" s="139"/>
      <c r="BY5" s="139"/>
      <c r="BZ5" s="139"/>
      <c r="CA5" s="139"/>
      <c r="CB5" s="139"/>
      <c r="CC5" s="139"/>
      <c r="CD5" s="139"/>
      <c r="CE5" s="139"/>
      <c r="CF5" s="139"/>
      <c r="CG5" s="139"/>
      <c r="CH5" s="139"/>
      <c r="CI5" s="139"/>
      <c r="CJ5" s="139"/>
      <c r="CK5" s="139"/>
      <c r="CL5" s="139"/>
      <c r="CM5" s="139"/>
      <c r="CN5" s="139"/>
      <c r="CO5" s="139"/>
      <c r="CP5" s="139"/>
      <c r="CQ5" s="139"/>
      <c r="CR5" s="139"/>
      <c r="CS5" s="139"/>
      <c r="CT5" s="139"/>
      <c r="CU5" s="139"/>
      <c r="CV5" s="139"/>
      <c r="CW5" s="139"/>
      <c r="CX5" s="139"/>
      <c r="CY5" s="139"/>
      <c r="CZ5" s="139"/>
      <c r="DA5" s="139"/>
      <c r="DB5" s="139"/>
      <c r="DC5" s="139"/>
      <c r="DD5" s="139"/>
      <c r="DE5" s="139"/>
      <c r="DF5" s="139"/>
      <c r="DG5" s="139"/>
      <c r="DH5" s="139"/>
      <c r="DI5" s="139"/>
      <c r="DJ5" s="139"/>
      <c r="DK5" s="139"/>
      <c r="DL5" s="139"/>
      <c r="DM5" s="139"/>
      <c r="DN5" s="139"/>
      <c r="DO5" s="139"/>
      <c r="DP5" s="139"/>
      <c r="DQ5" s="139"/>
      <c r="DR5" s="139"/>
      <c r="DS5" s="139"/>
      <c r="DT5" s="139"/>
      <c r="DU5" s="139"/>
      <c r="DV5" s="139"/>
      <c r="DW5" s="139"/>
      <c r="DX5" s="139"/>
      <c r="DY5" s="139"/>
      <c r="DZ5" s="139"/>
      <c r="EA5" s="139"/>
      <c r="EB5" s="139"/>
      <c r="EC5" s="139"/>
      <c r="ED5" s="139"/>
      <c r="EE5" s="139"/>
      <c r="EF5" s="139"/>
      <c r="EG5" s="139"/>
      <c r="EH5" s="139"/>
      <c r="EI5" s="139"/>
      <c r="EJ5" s="139"/>
      <c r="EK5" s="139"/>
      <c r="EL5" s="139"/>
      <c r="EM5" s="139"/>
      <c r="EN5" s="139"/>
      <c r="EO5" s="139"/>
      <c r="EP5" s="139"/>
      <c r="EQ5" s="139"/>
      <c r="ER5" s="139"/>
      <c r="ES5" s="139"/>
      <c r="ET5" s="139"/>
      <c r="EU5" s="139"/>
      <c r="EV5" s="139"/>
      <c r="EW5" s="139"/>
      <c r="EX5" s="139"/>
      <c r="EY5" s="139"/>
      <c r="EZ5" s="139"/>
      <c r="FA5" s="139"/>
      <c r="FB5" s="139"/>
      <c r="FC5" s="139"/>
      <c r="FD5" s="139"/>
      <c r="FE5" s="139"/>
      <c r="FF5" s="139"/>
      <c r="FG5" s="139"/>
      <c r="FH5" s="139"/>
      <c r="FI5" s="139"/>
      <c r="FJ5" s="139"/>
      <c r="FK5" s="139"/>
      <c r="FL5" s="139"/>
      <c r="FM5" s="139"/>
      <c r="FN5" s="139"/>
      <c r="FO5" s="139"/>
      <c r="FP5" s="139"/>
      <c r="FQ5" s="139"/>
      <c r="FR5" s="139"/>
      <c r="FS5" s="139"/>
      <c r="FT5" s="139"/>
      <c r="FU5" s="139"/>
      <c r="FV5" s="139"/>
      <c r="FW5" s="139"/>
      <c r="FX5" s="139"/>
      <c r="FY5" s="139"/>
      <c r="FZ5" s="139"/>
      <c r="GA5" s="139"/>
      <c r="GB5" s="139"/>
      <c r="GC5" s="139"/>
      <c r="GD5" s="139"/>
      <c r="GE5" s="139"/>
      <c r="GF5" s="139"/>
      <c r="GG5" s="139"/>
      <c r="GH5" s="139"/>
      <c r="GI5" s="139"/>
      <c r="GJ5" s="139"/>
      <c r="GK5" s="139"/>
      <c r="GL5" s="139"/>
      <c r="GM5" s="139"/>
      <c r="GN5" s="139"/>
      <c r="GO5" s="139"/>
      <c r="GP5" s="139"/>
      <c r="GQ5" s="139"/>
      <c r="GR5" s="139"/>
      <c r="GS5" s="139"/>
      <c r="GT5" s="139"/>
      <c r="GU5" s="139"/>
      <c r="GV5" s="139"/>
      <c r="GW5" s="139"/>
      <c r="GX5" s="139"/>
      <c r="GY5" s="139"/>
      <c r="GZ5" s="139"/>
      <c r="HA5" s="139"/>
      <c r="HB5" s="139"/>
      <c r="HC5" s="139"/>
      <c r="HD5" s="139"/>
      <c r="HE5" s="139"/>
      <c r="HF5" s="139"/>
      <c r="HG5" s="139"/>
      <c r="HH5" s="139"/>
      <c r="HI5" s="139"/>
      <c r="HJ5" s="139"/>
      <c r="HK5" s="139"/>
      <c r="HL5" s="139"/>
      <c r="HM5" s="139"/>
      <c r="HN5" s="139"/>
      <c r="HO5" s="139"/>
      <c r="HP5" s="139"/>
      <c r="HQ5" s="139"/>
      <c r="HR5" s="139"/>
      <c r="HS5" s="139"/>
      <c r="HT5" s="139"/>
      <c r="HU5" s="139"/>
      <c r="HV5" s="139"/>
      <c r="HW5" s="139"/>
      <c r="HX5" s="139"/>
      <c r="HY5" s="139"/>
      <c r="HZ5" s="139"/>
      <c r="IA5" s="139"/>
      <c r="IB5" s="139"/>
      <c r="IC5" s="139"/>
      <c r="ID5" s="139"/>
      <c r="IE5" s="139"/>
      <c r="IF5" s="139"/>
      <c r="IG5" s="139"/>
      <c r="IH5" s="139"/>
      <c r="II5" s="139"/>
      <c r="IJ5" s="139"/>
      <c r="IK5" s="139"/>
      <c r="IL5" s="139"/>
      <c r="IM5" s="139"/>
      <c r="IN5" s="139"/>
      <c r="IO5" s="139"/>
      <c r="IP5" s="139"/>
      <c r="IQ5" s="139"/>
      <c r="IR5" s="139"/>
      <c r="IS5" s="139"/>
      <c r="IT5" s="139"/>
      <c r="IU5" s="139"/>
      <c r="IV5" s="139"/>
      <c r="IW5" s="139"/>
      <c r="IX5" s="139"/>
      <c r="IY5" s="139"/>
      <c r="IZ5" s="139"/>
      <c r="JA5" s="139"/>
      <c r="JB5" s="139"/>
      <c r="JC5" s="139"/>
      <c r="JD5" s="139"/>
      <c r="JE5" s="139"/>
      <c r="JF5" s="139"/>
      <c r="JG5" s="139"/>
      <c r="JH5" s="139"/>
      <c r="JI5" s="139"/>
      <c r="JJ5" s="139"/>
      <c r="JK5" s="139"/>
      <c r="JL5" s="139"/>
      <c r="JM5" s="139"/>
      <c r="JN5" s="139"/>
      <c r="JO5" s="139"/>
      <c r="JP5" s="139"/>
      <c r="JQ5" s="139"/>
      <c r="JR5" s="139"/>
      <c r="JS5" s="139"/>
      <c r="JT5" s="139"/>
      <c r="JU5" s="139"/>
      <c r="JV5" s="139"/>
      <c r="JW5" s="139"/>
      <c r="JX5" s="139"/>
      <c r="JY5" s="139"/>
      <c r="JZ5" s="139"/>
      <c r="KA5" s="139"/>
      <c r="KB5" s="139"/>
      <c r="KC5" s="139"/>
      <c r="KD5" s="139"/>
      <c r="KE5" s="139"/>
      <c r="KF5" s="139"/>
      <c r="KG5" s="139"/>
      <c r="KH5" s="139"/>
      <c r="KI5" s="139"/>
      <c r="KJ5" s="139"/>
      <c r="KK5" s="139"/>
      <c r="KL5" s="139"/>
      <c r="KM5" s="139"/>
      <c r="KN5" s="139"/>
      <c r="KO5" s="139"/>
      <c r="KP5" s="139"/>
      <c r="KQ5" s="139"/>
      <c r="KR5" s="139"/>
      <c r="KS5" s="139"/>
      <c r="KT5" s="139"/>
      <c r="KU5" s="139"/>
      <c r="KV5" s="139"/>
      <c r="KW5" s="139"/>
      <c r="KX5" s="139"/>
      <c r="KY5" s="139"/>
      <c r="KZ5" s="139"/>
      <c r="LA5" s="139"/>
      <c r="LB5" s="139"/>
      <c r="LC5" s="139"/>
      <c r="LD5" s="139"/>
      <c r="LE5" s="139"/>
      <c r="LF5" s="139"/>
      <c r="LG5" s="139"/>
      <c r="LH5" s="139"/>
      <c r="LI5" s="139"/>
      <c r="LJ5" s="139"/>
      <c r="LK5" s="139"/>
      <c r="LL5" s="139"/>
      <c r="LM5" s="139"/>
      <c r="LN5" s="139"/>
      <c r="LO5" s="139"/>
      <c r="LP5" s="139"/>
      <c r="LQ5" s="139"/>
      <c r="LR5" s="139"/>
      <c r="LS5" s="139"/>
      <c r="LT5" s="139"/>
      <c r="LU5" s="139"/>
      <c r="LV5" s="139"/>
      <c r="LW5" s="139"/>
      <c r="LX5" s="139"/>
      <c r="LY5" s="139"/>
      <c r="LZ5" s="139"/>
      <c r="MA5" s="139"/>
      <c r="MB5" s="139"/>
      <c r="MC5" s="139"/>
      <c r="MD5" s="139"/>
      <c r="ME5" s="139"/>
      <c r="MF5" s="139"/>
      <c r="MG5" s="139"/>
      <c r="MH5" s="139"/>
      <c r="MI5" s="139"/>
      <c r="MJ5" s="139"/>
      <c r="MK5" s="139"/>
      <c r="ML5" s="139"/>
      <c r="MM5" s="139"/>
      <c r="MN5" s="139"/>
      <c r="MO5" s="139"/>
      <c r="MP5" s="139"/>
      <c r="MQ5" s="139"/>
      <c r="MR5" s="139"/>
      <c r="MS5" s="139"/>
      <c r="MT5" s="139"/>
      <c r="MU5" s="139"/>
      <c r="MV5" s="139"/>
      <c r="MW5" s="139"/>
      <c r="MX5" s="139"/>
      <c r="MY5" s="139"/>
      <c r="MZ5" s="139"/>
      <c r="NA5" s="139"/>
      <c r="NB5" s="139"/>
      <c r="NC5" s="139"/>
      <c r="ND5" s="139"/>
      <c r="NE5" s="139"/>
      <c r="NF5" s="139"/>
      <c r="NG5" s="139"/>
      <c r="NH5" s="139"/>
      <c r="NI5" s="139"/>
      <c r="NJ5" s="139"/>
      <c r="NK5" s="139"/>
      <c r="NL5" s="139"/>
      <c r="NM5" s="139"/>
      <c r="NN5" s="139"/>
      <c r="NO5" s="139"/>
      <c r="NP5" s="139"/>
      <c r="NQ5" s="139"/>
      <c r="NR5" s="139"/>
      <c r="NS5" s="139"/>
      <c r="NT5" s="139"/>
      <c r="NU5" s="139"/>
      <c r="NV5" s="139"/>
      <c r="NW5" s="139"/>
      <c r="NX5" s="139"/>
      <c r="NY5" s="139"/>
      <c r="NZ5" s="139"/>
      <c r="OA5" s="139"/>
      <c r="OB5" s="139"/>
      <c r="OC5" s="139"/>
      <c r="OD5" s="139"/>
      <c r="OE5" s="139"/>
      <c r="OF5" s="139"/>
      <c r="OG5" s="139"/>
      <c r="OH5" s="139"/>
      <c r="OI5" s="139"/>
      <c r="OJ5" s="139"/>
      <c r="OK5" s="139"/>
      <c r="OL5" s="139"/>
      <c r="OM5" s="139"/>
      <c r="ON5" s="139"/>
      <c r="OO5" s="139"/>
      <c r="OP5" s="139"/>
      <c r="OQ5" s="139"/>
      <c r="OR5" s="139"/>
      <c r="OS5" s="139"/>
      <c r="OT5" s="139"/>
      <c r="OU5" s="139"/>
      <c r="OV5" s="139"/>
      <c r="OW5" s="139"/>
      <c r="OX5" s="139"/>
      <c r="OY5" s="139"/>
      <c r="OZ5" s="139"/>
      <c r="PA5" s="139"/>
      <c r="PB5" s="139"/>
      <c r="PC5" s="139"/>
      <c r="PD5" s="139"/>
      <c r="PE5" s="139"/>
      <c r="PF5" s="139"/>
      <c r="PG5" s="139"/>
      <c r="PH5" s="139"/>
      <c r="PI5" s="139"/>
      <c r="PJ5" s="139"/>
      <c r="PK5" s="139"/>
      <c r="PL5" s="139"/>
      <c r="PM5" s="139"/>
      <c r="PN5" s="139"/>
      <c r="PO5" s="139"/>
      <c r="PP5" s="139"/>
      <c r="PQ5" s="139"/>
      <c r="PR5" s="139"/>
      <c r="PS5" s="139"/>
      <c r="PT5" s="139"/>
      <c r="PU5" s="139"/>
      <c r="PV5" s="139"/>
      <c r="PW5" s="139"/>
      <c r="PX5" s="139"/>
      <c r="PY5" s="139"/>
      <c r="PZ5" s="139"/>
      <c r="QA5" s="139"/>
      <c r="QB5" s="139"/>
      <c r="QC5" s="139"/>
      <c r="QD5" s="139"/>
      <c r="QE5" s="139"/>
      <c r="QF5" s="139"/>
      <c r="QG5" s="139"/>
      <c r="QH5" s="139"/>
      <c r="QI5" s="139"/>
      <c r="QJ5" s="139"/>
      <c r="QK5" s="139"/>
      <c r="QL5" s="139"/>
      <c r="QM5" s="139"/>
      <c r="QN5" s="139"/>
      <c r="QO5" s="139"/>
      <c r="QP5" s="139"/>
      <c r="QQ5" s="139"/>
      <c r="QR5" s="139"/>
      <c r="QS5" s="139"/>
      <c r="QT5" s="139"/>
      <c r="QU5" s="139"/>
      <c r="QV5" s="139"/>
      <c r="QW5" s="139"/>
      <c r="QX5" s="139"/>
      <c r="QY5" s="139"/>
      <c r="QZ5" s="139"/>
      <c r="RA5" s="139"/>
      <c r="RB5" s="139"/>
      <c r="RC5" s="139"/>
      <c r="RD5" s="139"/>
      <c r="RE5" s="139"/>
      <c r="RF5" s="139"/>
      <c r="RG5" s="139"/>
      <c r="RH5" s="139"/>
      <c r="RI5" s="139"/>
      <c r="RJ5" s="139"/>
      <c r="RK5" s="139"/>
      <c r="RL5" s="139"/>
      <c r="RM5" s="139"/>
      <c r="RN5" s="139"/>
      <c r="RO5" s="139"/>
      <c r="RP5" s="139"/>
      <c r="RQ5" s="139"/>
      <c r="RR5" s="139"/>
      <c r="RS5" s="139"/>
      <c r="RT5" s="139"/>
      <c r="RU5" s="139"/>
      <c r="RV5" s="139"/>
      <c r="RW5" s="139"/>
      <c r="RX5" s="139"/>
      <c r="RY5" s="139"/>
      <c r="RZ5" s="139"/>
      <c r="SA5" s="139"/>
      <c r="SB5" s="139"/>
      <c r="SC5" s="139"/>
      <c r="SD5" s="139"/>
      <c r="SE5" s="139"/>
      <c r="SF5" s="139"/>
      <c r="SG5" s="139"/>
      <c r="SH5" s="139"/>
      <c r="SI5" s="139"/>
      <c r="SJ5" s="139"/>
      <c r="SK5" s="139"/>
      <c r="SL5" s="139"/>
      <c r="SM5" s="139"/>
      <c r="SN5" s="139"/>
      <c r="SO5" s="139"/>
      <c r="SP5" s="139"/>
      <c r="SQ5" s="139"/>
      <c r="SR5" s="139"/>
      <c r="SS5" s="139"/>
      <c r="ST5" s="139"/>
      <c r="SU5" s="139"/>
      <c r="SV5" s="139"/>
      <c r="SW5" s="139"/>
      <c r="SX5" s="139"/>
      <c r="SY5" s="139"/>
      <c r="SZ5" s="139"/>
      <c r="TA5" s="139"/>
      <c r="TB5" s="139"/>
      <c r="TC5" s="139"/>
      <c r="TD5" s="139"/>
    </row>
    <row r="6" spans="1:524" s="113" customFormat="1" ht="12.75" customHeight="1" x14ac:dyDescent="0.2">
      <c r="A6" s="232" t="s">
        <v>49</v>
      </c>
      <c r="B6" s="232" t="s">
        <v>62</v>
      </c>
      <c r="C6" s="232" t="s">
        <v>50</v>
      </c>
      <c r="D6" s="232" t="s">
        <v>64</v>
      </c>
      <c r="E6" s="232" t="s">
        <v>76</v>
      </c>
      <c r="F6" s="232" t="s">
        <v>77</v>
      </c>
      <c r="G6" s="232" t="s">
        <v>52</v>
      </c>
      <c r="H6" s="232"/>
      <c r="I6" s="232"/>
      <c r="J6" s="232"/>
      <c r="K6" s="232"/>
      <c r="L6" s="232"/>
      <c r="M6" s="233" t="s">
        <v>123</v>
      </c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  <c r="IW6" s="10"/>
      <c r="IX6" s="10"/>
      <c r="IY6" s="10"/>
      <c r="IZ6" s="10"/>
      <c r="JA6" s="10"/>
      <c r="JB6" s="10"/>
      <c r="JC6" s="10"/>
      <c r="JD6" s="10"/>
      <c r="JE6" s="10"/>
      <c r="JF6" s="10"/>
      <c r="JG6" s="10"/>
      <c r="JH6" s="10"/>
      <c r="JI6" s="10"/>
      <c r="JJ6" s="10"/>
      <c r="JK6" s="10"/>
      <c r="JL6" s="10"/>
      <c r="JM6" s="10"/>
      <c r="JN6" s="10"/>
      <c r="JO6" s="10"/>
      <c r="JP6" s="10"/>
      <c r="JQ6" s="10"/>
      <c r="JR6" s="10"/>
      <c r="JS6" s="10"/>
      <c r="JT6" s="10"/>
      <c r="JU6" s="10"/>
      <c r="JV6" s="10"/>
      <c r="JW6" s="10"/>
      <c r="JX6" s="10"/>
      <c r="JY6" s="10"/>
      <c r="JZ6" s="10"/>
      <c r="KA6" s="10"/>
      <c r="KB6" s="10"/>
      <c r="KC6" s="10"/>
      <c r="KD6" s="10"/>
      <c r="KE6" s="10"/>
      <c r="KF6" s="10"/>
      <c r="KG6" s="10"/>
      <c r="KH6" s="10"/>
      <c r="KI6" s="10"/>
      <c r="KJ6" s="10"/>
      <c r="KK6" s="10"/>
      <c r="KL6" s="10"/>
      <c r="KM6" s="10"/>
      <c r="KN6" s="10"/>
      <c r="KO6" s="10"/>
      <c r="KP6" s="10"/>
      <c r="KQ6" s="10"/>
      <c r="KR6" s="10"/>
      <c r="KS6" s="10"/>
      <c r="KT6" s="10"/>
      <c r="KU6" s="10"/>
      <c r="KV6" s="10"/>
      <c r="KW6" s="10"/>
      <c r="KX6" s="10"/>
      <c r="KY6" s="10"/>
      <c r="KZ6" s="10"/>
      <c r="LA6" s="10"/>
      <c r="LB6" s="10"/>
      <c r="LC6" s="10"/>
      <c r="LD6" s="10"/>
      <c r="LE6" s="10"/>
      <c r="LF6" s="10"/>
      <c r="LG6" s="10"/>
      <c r="LH6" s="10"/>
      <c r="LI6" s="10"/>
      <c r="LJ6" s="10"/>
      <c r="LK6" s="10"/>
      <c r="LL6" s="10"/>
      <c r="LM6" s="10"/>
      <c r="LN6" s="10"/>
      <c r="LO6" s="10"/>
      <c r="LP6" s="10"/>
      <c r="LQ6" s="10"/>
      <c r="LR6" s="10"/>
      <c r="LS6" s="10"/>
      <c r="LT6" s="10"/>
      <c r="LU6" s="10"/>
      <c r="LV6" s="10"/>
      <c r="LW6" s="10"/>
      <c r="LX6" s="10"/>
      <c r="LY6" s="10"/>
      <c r="LZ6" s="10"/>
      <c r="MA6" s="10"/>
      <c r="MB6" s="10"/>
      <c r="MC6" s="10"/>
      <c r="MD6" s="10"/>
      <c r="ME6" s="10"/>
      <c r="MF6" s="10"/>
      <c r="MG6" s="10"/>
      <c r="MH6" s="10"/>
      <c r="MI6" s="10"/>
      <c r="MJ6" s="10"/>
      <c r="MK6" s="10"/>
      <c r="ML6" s="10"/>
      <c r="MM6" s="10"/>
      <c r="MN6" s="10"/>
      <c r="MO6" s="10"/>
      <c r="MP6" s="10"/>
      <c r="MQ6" s="10"/>
      <c r="MR6" s="10"/>
      <c r="MS6" s="10"/>
      <c r="MT6" s="10"/>
      <c r="MU6" s="10"/>
      <c r="MV6" s="10"/>
      <c r="MW6" s="10"/>
      <c r="MX6" s="10"/>
      <c r="MY6" s="10"/>
      <c r="MZ6" s="10"/>
      <c r="NA6" s="10"/>
      <c r="NB6" s="10"/>
      <c r="NC6" s="10"/>
      <c r="ND6" s="10"/>
      <c r="NE6" s="10"/>
      <c r="NF6" s="10"/>
      <c r="NG6" s="10"/>
      <c r="NH6" s="10"/>
      <c r="NI6" s="10"/>
      <c r="NJ6" s="10"/>
      <c r="NK6" s="10"/>
      <c r="NL6" s="10"/>
      <c r="NM6" s="10"/>
      <c r="NN6" s="10"/>
      <c r="NO6" s="10"/>
      <c r="NP6" s="10"/>
      <c r="NQ6" s="10"/>
      <c r="NR6" s="10"/>
      <c r="NS6" s="10"/>
      <c r="NT6" s="10"/>
      <c r="NU6" s="10"/>
      <c r="NV6" s="10"/>
      <c r="NW6" s="10"/>
      <c r="NX6" s="10"/>
      <c r="NY6" s="10"/>
      <c r="NZ6" s="10"/>
      <c r="OA6" s="10"/>
      <c r="OB6" s="10"/>
      <c r="OC6" s="10"/>
      <c r="OD6" s="10"/>
      <c r="OE6" s="10"/>
      <c r="OF6" s="10"/>
      <c r="OG6" s="10"/>
      <c r="OH6" s="10"/>
      <c r="OI6" s="10"/>
      <c r="OJ6" s="10"/>
      <c r="OK6" s="10"/>
      <c r="OL6" s="10"/>
      <c r="OM6" s="10"/>
      <c r="ON6" s="10"/>
      <c r="OO6" s="10"/>
      <c r="OP6" s="10"/>
      <c r="OQ6" s="10"/>
      <c r="OR6" s="10"/>
      <c r="OS6" s="10"/>
      <c r="OT6" s="10"/>
      <c r="OU6" s="10"/>
      <c r="OV6" s="10"/>
      <c r="OW6" s="10"/>
      <c r="OX6" s="10"/>
      <c r="OY6" s="10"/>
      <c r="OZ6" s="10"/>
      <c r="PA6" s="10"/>
      <c r="PB6" s="10"/>
      <c r="PC6" s="10"/>
      <c r="PD6" s="10"/>
      <c r="PE6" s="10"/>
      <c r="PF6" s="10"/>
      <c r="PG6" s="10"/>
      <c r="PH6" s="10"/>
      <c r="PI6" s="10"/>
      <c r="PJ6" s="10"/>
      <c r="PK6" s="10"/>
      <c r="PL6" s="10"/>
      <c r="PM6" s="10"/>
      <c r="PN6" s="10"/>
      <c r="PO6" s="10"/>
      <c r="PP6" s="10"/>
      <c r="PQ6" s="10"/>
      <c r="PR6" s="10"/>
      <c r="PS6" s="10"/>
      <c r="PT6" s="10"/>
      <c r="PU6" s="10"/>
      <c r="PV6" s="10"/>
      <c r="PW6" s="10"/>
      <c r="PX6" s="10"/>
      <c r="PY6" s="10"/>
      <c r="PZ6" s="10"/>
      <c r="QA6" s="10"/>
      <c r="QB6" s="10"/>
      <c r="QC6" s="10"/>
      <c r="QD6" s="10"/>
      <c r="QE6" s="10"/>
      <c r="QF6" s="10"/>
      <c r="QG6" s="10"/>
      <c r="QH6" s="10"/>
      <c r="QI6" s="10"/>
      <c r="QJ6" s="10"/>
      <c r="QK6" s="10"/>
      <c r="QL6" s="10"/>
      <c r="QM6" s="10"/>
      <c r="QN6" s="10"/>
      <c r="QO6" s="10"/>
      <c r="QP6" s="10"/>
      <c r="QQ6" s="10"/>
      <c r="QR6" s="10"/>
      <c r="QS6" s="10"/>
      <c r="QT6" s="10"/>
      <c r="QU6" s="10"/>
      <c r="QV6" s="10"/>
      <c r="QW6" s="10"/>
      <c r="QX6" s="10"/>
      <c r="QY6" s="10"/>
      <c r="QZ6" s="10"/>
      <c r="RA6" s="10"/>
      <c r="RB6" s="10"/>
      <c r="RC6" s="10"/>
      <c r="RD6" s="10"/>
      <c r="RE6" s="10"/>
      <c r="RF6" s="10"/>
      <c r="RG6" s="10"/>
      <c r="RH6" s="10"/>
      <c r="RI6" s="10"/>
      <c r="RJ6" s="10"/>
      <c r="RK6" s="10"/>
      <c r="RL6" s="10"/>
      <c r="RM6" s="10"/>
      <c r="RN6" s="10"/>
      <c r="RO6" s="10"/>
      <c r="RP6" s="10"/>
      <c r="RQ6" s="10"/>
      <c r="RR6" s="10"/>
      <c r="RS6" s="10"/>
      <c r="RT6" s="10"/>
      <c r="RU6" s="10"/>
      <c r="RV6" s="10"/>
      <c r="RW6" s="10"/>
      <c r="RX6" s="10"/>
      <c r="RY6" s="10"/>
      <c r="RZ6" s="10"/>
      <c r="SA6" s="10"/>
      <c r="SB6" s="10"/>
      <c r="SC6" s="10"/>
      <c r="SD6" s="10"/>
      <c r="SE6" s="10"/>
      <c r="SF6" s="10"/>
      <c r="SG6" s="10"/>
      <c r="SH6" s="10"/>
      <c r="SI6" s="10"/>
      <c r="SJ6" s="10"/>
      <c r="SK6" s="10"/>
      <c r="SL6" s="10"/>
      <c r="SM6" s="10"/>
      <c r="SN6" s="10"/>
      <c r="SO6" s="10"/>
      <c r="SP6" s="10"/>
      <c r="SQ6" s="10"/>
      <c r="SR6" s="10"/>
      <c r="SS6" s="10"/>
      <c r="ST6" s="10"/>
      <c r="SU6" s="10"/>
      <c r="SV6" s="10"/>
      <c r="SW6" s="10"/>
      <c r="SX6" s="10"/>
      <c r="SY6" s="10"/>
      <c r="SZ6" s="10"/>
      <c r="TA6" s="10"/>
      <c r="TB6" s="10"/>
      <c r="TC6" s="10"/>
      <c r="TD6" s="10"/>
    </row>
    <row r="7" spans="1:524" s="113" customFormat="1" x14ac:dyDescent="0.2">
      <c r="A7" s="232"/>
      <c r="B7" s="232"/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233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</row>
    <row r="8" spans="1:524" s="14" customFormat="1" x14ac:dyDescent="0.2">
      <c r="A8" s="11"/>
      <c r="B8" s="11"/>
      <c r="C8" s="12"/>
      <c r="D8" s="12"/>
      <c r="E8" s="12"/>
      <c r="F8" s="12"/>
      <c r="G8" s="12"/>
      <c r="H8" s="13"/>
      <c r="I8" s="13"/>
      <c r="J8" s="11"/>
      <c r="K8" s="12"/>
      <c r="L8" s="12"/>
      <c r="M8" s="181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20"/>
      <c r="HF8" s="20"/>
      <c r="HG8" s="20"/>
      <c r="HH8" s="20"/>
      <c r="HI8" s="20"/>
      <c r="HJ8" s="20"/>
      <c r="HK8" s="20"/>
      <c r="HL8" s="20"/>
      <c r="HM8" s="20"/>
      <c r="HN8" s="20"/>
      <c r="HO8" s="20"/>
      <c r="HP8" s="20"/>
      <c r="HQ8" s="20"/>
      <c r="HR8" s="20"/>
      <c r="HS8" s="20"/>
      <c r="HT8" s="20"/>
      <c r="HU8" s="20"/>
      <c r="HV8" s="20"/>
      <c r="HW8" s="20"/>
      <c r="HX8" s="20"/>
      <c r="HY8" s="20"/>
      <c r="HZ8" s="20"/>
      <c r="IA8" s="20"/>
      <c r="IB8" s="20"/>
      <c r="IC8" s="20"/>
      <c r="ID8" s="20"/>
      <c r="IE8" s="20"/>
      <c r="IF8" s="20"/>
      <c r="IG8" s="20"/>
      <c r="IH8" s="20"/>
      <c r="II8" s="20"/>
      <c r="IJ8" s="20"/>
      <c r="IK8" s="20"/>
      <c r="IL8" s="20"/>
      <c r="IM8" s="20"/>
      <c r="IN8" s="20"/>
      <c r="IO8" s="20"/>
      <c r="IP8" s="20"/>
      <c r="IQ8" s="20"/>
      <c r="IR8" s="20"/>
      <c r="IS8" s="20"/>
      <c r="IT8" s="20"/>
      <c r="IU8" s="20"/>
      <c r="IV8" s="20"/>
      <c r="IW8" s="20"/>
      <c r="IX8" s="20"/>
      <c r="IY8" s="20"/>
      <c r="IZ8" s="20"/>
      <c r="JA8" s="20"/>
      <c r="JB8" s="20"/>
      <c r="JC8" s="20"/>
      <c r="JD8" s="20"/>
      <c r="JE8" s="20"/>
      <c r="JF8" s="20"/>
      <c r="JG8" s="20"/>
      <c r="JH8" s="20"/>
      <c r="JI8" s="20"/>
      <c r="JJ8" s="20"/>
      <c r="JK8" s="20"/>
      <c r="JL8" s="20"/>
      <c r="JM8" s="20"/>
      <c r="JN8" s="20"/>
      <c r="JO8" s="20"/>
      <c r="JP8" s="20"/>
      <c r="JQ8" s="20"/>
      <c r="JR8" s="20"/>
      <c r="JS8" s="20"/>
      <c r="JT8" s="20"/>
      <c r="JU8" s="20"/>
      <c r="JV8" s="20"/>
      <c r="JW8" s="20"/>
      <c r="JX8" s="20"/>
      <c r="JY8" s="20"/>
      <c r="JZ8" s="20"/>
      <c r="KA8" s="20"/>
      <c r="KB8" s="20"/>
      <c r="KC8" s="20"/>
      <c r="KD8" s="20"/>
      <c r="KE8" s="20"/>
      <c r="KF8" s="20"/>
      <c r="KG8" s="20"/>
      <c r="KH8" s="20"/>
      <c r="KI8" s="20"/>
      <c r="KJ8" s="20"/>
      <c r="KK8" s="20"/>
      <c r="KL8" s="20"/>
      <c r="KM8" s="20"/>
      <c r="KN8" s="20"/>
      <c r="KO8" s="20"/>
      <c r="KP8" s="20"/>
      <c r="KQ8" s="20"/>
      <c r="KR8" s="20"/>
      <c r="KS8" s="20"/>
      <c r="KT8" s="20"/>
      <c r="KU8" s="20"/>
      <c r="KV8" s="20"/>
      <c r="KW8" s="20"/>
      <c r="KX8" s="20"/>
      <c r="KY8" s="20"/>
      <c r="KZ8" s="20"/>
      <c r="LA8" s="20"/>
      <c r="LB8" s="20"/>
      <c r="LC8" s="20"/>
      <c r="LD8" s="20"/>
      <c r="LE8" s="20"/>
      <c r="LF8" s="20"/>
      <c r="LG8" s="20"/>
      <c r="LH8" s="20"/>
      <c r="LI8" s="20"/>
      <c r="LJ8" s="20"/>
      <c r="LK8" s="20"/>
      <c r="LL8" s="20"/>
      <c r="LM8" s="20"/>
      <c r="LN8" s="20"/>
      <c r="LO8" s="20"/>
      <c r="LP8" s="20"/>
      <c r="LQ8" s="20"/>
      <c r="LR8" s="20"/>
      <c r="LS8" s="20"/>
      <c r="LT8" s="20"/>
      <c r="LU8" s="20"/>
      <c r="LV8" s="20"/>
      <c r="LW8" s="20"/>
      <c r="LX8" s="20"/>
      <c r="LY8" s="20"/>
      <c r="LZ8" s="20"/>
      <c r="MA8" s="20"/>
      <c r="MB8" s="20"/>
      <c r="MC8" s="20"/>
      <c r="MD8" s="20"/>
      <c r="ME8" s="20"/>
      <c r="MF8" s="20"/>
      <c r="MG8" s="20"/>
      <c r="MH8" s="20"/>
      <c r="MI8" s="20"/>
      <c r="MJ8" s="20"/>
      <c r="MK8" s="20"/>
      <c r="ML8" s="20"/>
      <c r="MM8" s="20"/>
      <c r="MN8" s="20"/>
      <c r="MO8" s="20"/>
      <c r="MP8" s="20"/>
      <c r="MQ8" s="20"/>
      <c r="MR8" s="20"/>
      <c r="MS8" s="20"/>
      <c r="MT8" s="20"/>
      <c r="MU8" s="20"/>
      <c r="MV8" s="20"/>
      <c r="MW8" s="20"/>
      <c r="MX8" s="20"/>
      <c r="MY8" s="20"/>
      <c r="MZ8" s="20"/>
      <c r="NA8" s="20"/>
      <c r="NB8" s="20"/>
      <c r="NC8" s="20"/>
      <c r="ND8" s="20"/>
      <c r="NE8" s="20"/>
      <c r="NF8" s="20"/>
      <c r="NG8" s="20"/>
      <c r="NH8" s="20"/>
      <c r="NI8" s="20"/>
      <c r="NJ8" s="20"/>
      <c r="NK8" s="20"/>
      <c r="NL8" s="20"/>
      <c r="NM8" s="20"/>
      <c r="NN8" s="20"/>
      <c r="NO8" s="20"/>
      <c r="NP8" s="20"/>
      <c r="NQ8" s="20"/>
      <c r="NR8" s="20"/>
      <c r="NS8" s="20"/>
      <c r="NT8" s="20"/>
      <c r="NU8" s="20"/>
      <c r="NV8" s="20"/>
      <c r="NW8" s="20"/>
      <c r="NX8" s="20"/>
      <c r="NY8" s="20"/>
      <c r="NZ8" s="20"/>
      <c r="OA8" s="20"/>
      <c r="OB8" s="20"/>
      <c r="OC8" s="20"/>
      <c r="OD8" s="20"/>
      <c r="OE8" s="20"/>
      <c r="OF8" s="20"/>
      <c r="OG8" s="20"/>
      <c r="OH8" s="20"/>
      <c r="OI8" s="20"/>
      <c r="OJ8" s="20"/>
      <c r="OK8" s="20"/>
      <c r="OL8" s="20"/>
      <c r="OM8" s="20"/>
      <c r="ON8" s="20"/>
      <c r="OO8" s="20"/>
      <c r="OP8" s="20"/>
      <c r="OQ8" s="20"/>
      <c r="OR8" s="20"/>
      <c r="OS8" s="20"/>
      <c r="OT8" s="20"/>
      <c r="OU8" s="20"/>
      <c r="OV8" s="20"/>
      <c r="OW8" s="20"/>
      <c r="OX8" s="20"/>
      <c r="OY8" s="20"/>
      <c r="OZ8" s="20"/>
      <c r="PA8" s="20"/>
      <c r="PB8" s="20"/>
      <c r="PC8" s="20"/>
      <c r="PD8" s="20"/>
      <c r="PE8" s="20"/>
      <c r="PF8" s="20"/>
      <c r="PG8" s="20"/>
      <c r="PH8" s="20"/>
      <c r="PI8" s="20"/>
      <c r="PJ8" s="20"/>
      <c r="PK8" s="20"/>
      <c r="PL8" s="20"/>
      <c r="PM8" s="20"/>
      <c r="PN8" s="20"/>
      <c r="PO8" s="20"/>
      <c r="PP8" s="20"/>
      <c r="PQ8" s="20"/>
      <c r="PR8" s="20"/>
      <c r="PS8" s="20"/>
      <c r="PT8" s="20"/>
      <c r="PU8" s="20"/>
      <c r="PV8" s="20"/>
      <c r="PW8" s="20"/>
      <c r="PX8" s="20"/>
      <c r="PY8" s="20"/>
      <c r="PZ8" s="20"/>
      <c r="QA8" s="20"/>
      <c r="QB8" s="20"/>
      <c r="QC8" s="20"/>
      <c r="QD8" s="20"/>
      <c r="QE8" s="20"/>
      <c r="QF8" s="20"/>
      <c r="QG8" s="20"/>
      <c r="QH8" s="20"/>
      <c r="QI8" s="20"/>
      <c r="QJ8" s="20"/>
      <c r="QK8" s="20"/>
      <c r="QL8" s="20"/>
      <c r="QM8" s="20"/>
      <c r="QN8" s="20"/>
      <c r="QO8" s="20"/>
      <c r="QP8" s="20"/>
      <c r="QQ8" s="20"/>
      <c r="QR8" s="20"/>
      <c r="QS8" s="20"/>
      <c r="QT8" s="20"/>
      <c r="QU8" s="20"/>
      <c r="QV8" s="20"/>
      <c r="QW8" s="20"/>
      <c r="QX8" s="20"/>
      <c r="QY8" s="20"/>
      <c r="QZ8" s="20"/>
      <c r="RA8" s="20"/>
      <c r="RB8" s="20"/>
      <c r="RC8" s="20"/>
      <c r="RD8" s="20"/>
      <c r="RE8" s="20"/>
      <c r="RF8" s="20"/>
      <c r="RG8" s="20"/>
      <c r="RH8" s="20"/>
      <c r="RI8" s="20"/>
      <c r="RJ8" s="20"/>
      <c r="RK8" s="20"/>
      <c r="RL8" s="20"/>
      <c r="RM8" s="20"/>
      <c r="RN8" s="20"/>
      <c r="RO8" s="20"/>
      <c r="RP8" s="20"/>
      <c r="RQ8" s="20"/>
      <c r="RR8" s="20"/>
      <c r="RS8" s="20"/>
      <c r="RT8" s="20"/>
      <c r="RU8" s="20"/>
      <c r="RV8" s="20"/>
      <c r="RW8" s="20"/>
      <c r="RX8" s="20"/>
      <c r="RY8" s="20"/>
      <c r="RZ8" s="20"/>
      <c r="SA8" s="20"/>
      <c r="SB8" s="20"/>
      <c r="SC8" s="20"/>
      <c r="SD8" s="20"/>
      <c r="SE8" s="20"/>
      <c r="SF8" s="20"/>
      <c r="SG8" s="20"/>
      <c r="SH8" s="20"/>
      <c r="SI8" s="20"/>
      <c r="SJ8" s="20"/>
      <c r="SK8" s="20"/>
      <c r="SL8" s="20"/>
      <c r="SM8" s="20"/>
      <c r="SN8" s="20"/>
      <c r="SO8" s="20"/>
      <c r="SP8" s="20"/>
      <c r="SQ8" s="20"/>
      <c r="SR8" s="20"/>
      <c r="SS8" s="20"/>
      <c r="ST8" s="20"/>
      <c r="SU8" s="20"/>
      <c r="SV8" s="20"/>
      <c r="SW8" s="20"/>
      <c r="SX8" s="20"/>
      <c r="SY8" s="20"/>
      <c r="SZ8" s="20"/>
      <c r="TA8" s="20"/>
      <c r="TB8" s="20"/>
      <c r="TC8" s="20"/>
      <c r="TD8" s="20"/>
    </row>
    <row r="9" spans="1:524" s="8" customFormat="1" ht="25.5" customHeight="1" thickBot="1" x14ac:dyDescent="0.25">
      <c r="A9" s="52"/>
      <c r="B9" s="224" t="s">
        <v>165</v>
      </c>
      <c r="C9" s="224"/>
      <c r="D9" s="224"/>
      <c r="E9" s="224"/>
      <c r="F9" s="224"/>
      <c r="G9" s="224"/>
      <c r="H9" s="224"/>
      <c r="I9" s="224"/>
      <c r="J9" s="224"/>
      <c r="K9" s="224"/>
      <c r="L9" s="224"/>
      <c r="M9" s="182">
        <f t="shared" ref="M9" si="0">M10</f>
        <v>7100000.0000000009</v>
      </c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  <c r="IU9" s="18"/>
      <c r="IV9" s="18"/>
      <c r="IW9" s="18"/>
      <c r="IX9" s="18"/>
      <c r="IY9" s="18"/>
      <c r="IZ9" s="18"/>
      <c r="JA9" s="18"/>
      <c r="JB9" s="18"/>
      <c r="JC9" s="18"/>
      <c r="JD9" s="18"/>
      <c r="JE9" s="18"/>
      <c r="JF9" s="18"/>
      <c r="JG9" s="18"/>
      <c r="JH9" s="18"/>
      <c r="JI9" s="18"/>
      <c r="JJ9" s="18"/>
      <c r="JK9" s="18"/>
      <c r="JL9" s="18"/>
      <c r="JM9" s="18"/>
      <c r="JN9" s="18"/>
      <c r="JO9" s="18"/>
      <c r="JP9" s="18"/>
      <c r="JQ9" s="18"/>
      <c r="JR9" s="18"/>
      <c r="JS9" s="18"/>
      <c r="JT9" s="18"/>
      <c r="JU9" s="18"/>
      <c r="JV9" s="18"/>
      <c r="JW9" s="18"/>
      <c r="JX9" s="18"/>
      <c r="JY9" s="18"/>
      <c r="JZ9" s="18"/>
      <c r="KA9" s="18"/>
      <c r="KB9" s="18"/>
      <c r="KC9" s="18"/>
      <c r="KD9" s="18"/>
      <c r="KE9" s="18"/>
      <c r="KF9" s="18"/>
      <c r="KG9" s="18"/>
      <c r="KH9" s="18"/>
      <c r="KI9" s="18"/>
      <c r="KJ9" s="18"/>
      <c r="KK9" s="18"/>
      <c r="KL9" s="18"/>
      <c r="KM9" s="18"/>
      <c r="KN9" s="18"/>
      <c r="KO9" s="18"/>
      <c r="KP9" s="18"/>
      <c r="KQ9" s="18"/>
      <c r="KR9" s="18"/>
      <c r="KS9" s="18"/>
      <c r="KT9" s="18"/>
      <c r="KU9" s="18"/>
      <c r="KV9" s="18"/>
      <c r="KW9" s="18"/>
      <c r="KX9" s="18"/>
      <c r="KY9" s="18"/>
      <c r="KZ9" s="18"/>
      <c r="LA9" s="18"/>
      <c r="LB9" s="18"/>
      <c r="LC9" s="18"/>
      <c r="LD9" s="18"/>
      <c r="LE9" s="18"/>
      <c r="LF9" s="18"/>
      <c r="LG9" s="18"/>
      <c r="LH9" s="18"/>
      <c r="LI9" s="18"/>
      <c r="LJ9" s="18"/>
      <c r="LK9" s="18"/>
      <c r="LL9" s="18"/>
      <c r="LM9" s="18"/>
      <c r="LN9" s="18"/>
      <c r="LO9" s="18"/>
      <c r="LP9" s="18"/>
      <c r="LQ9" s="18"/>
      <c r="LR9" s="18"/>
      <c r="LS9" s="18"/>
      <c r="LT9" s="18"/>
      <c r="LU9" s="18"/>
      <c r="LV9" s="18"/>
      <c r="LW9" s="18"/>
      <c r="LX9" s="18"/>
      <c r="LY9" s="18"/>
      <c r="LZ9" s="18"/>
      <c r="MA9" s="18"/>
      <c r="MB9" s="18"/>
      <c r="MC9" s="18"/>
      <c r="MD9" s="18"/>
      <c r="ME9" s="18"/>
      <c r="MF9" s="18"/>
      <c r="MG9" s="18"/>
      <c r="MH9" s="18"/>
      <c r="MI9" s="18"/>
      <c r="MJ9" s="18"/>
      <c r="MK9" s="18"/>
      <c r="ML9" s="18"/>
      <c r="MM9" s="18"/>
      <c r="MN9" s="18"/>
      <c r="MO9" s="18"/>
      <c r="MP9" s="18"/>
      <c r="MQ9" s="18"/>
      <c r="MR9" s="18"/>
      <c r="MS9" s="18"/>
      <c r="MT9" s="18"/>
      <c r="MU9" s="18"/>
      <c r="MV9" s="18"/>
      <c r="MW9" s="18"/>
      <c r="MX9" s="18"/>
      <c r="MY9" s="18"/>
      <c r="MZ9" s="18"/>
      <c r="NA9" s="18"/>
      <c r="NB9" s="18"/>
      <c r="NC9" s="18"/>
      <c r="ND9" s="18"/>
      <c r="NE9" s="18"/>
      <c r="NF9" s="18"/>
      <c r="NG9" s="18"/>
      <c r="NH9" s="18"/>
      <c r="NI9" s="18"/>
      <c r="NJ9" s="18"/>
      <c r="NK9" s="18"/>
      <c r="NL9" s="18"/>
      <c r="NM9" s="18"/>
      <c r="NN9" s="18"/>
      <c r="NO9" s="18"/>
      <c r="NP9" s="18"/>
      <c r="NQ9" s="18"/>
      <c r="NR9" s="18"/>
      <c r="NS9" s="18"/>
      <c r="NT9" s="18"/>
      <c r="NU9" s="18"/>
      <c r="NV9" s="18"/>
      <c r="NW9" s="18"/>
      <c r="NX9" s="18"/>
      <c r="NY9" s="18"/>
      <c r="NZ9" s="18"/>
      <c r="OA9" s="18"/>
      <c r="OB9" s="18"/>
      <c r="OC9" s="18"/>
      <c r="OD9" s="18"/>
      <c r="OE9" s="18"/>
      <c r="OF9" s="18"/>
      <c r="OG9" s="18"/>
      <c r="OH9" s="18"/>
      <c r="OI9" s="18"/>
      <c r="OJ9" s="18"/>
      <c r="OK9" s="18"/>
      <c r="OL9" s="18"/>
      <c r="OM9" s="18"/>
      <c r="ON9" s="18"/>
      <c r="OO9" s="18"/>
      <c r="OP9" s="18"/>
      <c r="OQ9" s="18"/>
      <c r="OR9" s="18"/>
      <c r="OS9" s="18"/>
      <c r="OT9" s="18"/>
      <c r="OU9" s="18"/>
      <c r="OV9" s="18"/>
      <c r="OW9" s="18"/>
      <c r="OX9" s="18"/>
      <c r="OY9" s="18"/>
      <c r="OZ9" s="18"/>
      <c r="PA9" s="18"/>
      <c r="PB9" s="18"/>
      <c r="PC9" s="18"/>
      <c r="PD9" s="18"/>
      <c r="PE9" s="18"/>
      <c r="PF9" s="18"/>
      <c r="PG9" s="18"/>
      <c r="PH9" s="18"/>
      <c r="PI9" s="18"/>
      <c r="PJ9" s="18"/>
      <c r="PK9" s="18"/>
      <c r="PL9" s="18"/>
      <c r="PM9" s="18"/>
      <c r="PN9" s="18"/>
      <c r="PO9" s="18"/>
      <c r="PP9" s="18"/>
      <c r="PQ9" s="18"/>
      <c r="PR9" s="18"/>
      <c r="PS9" s="18"/>
      <c r="PT9" s="18"/>
      <c r="PU9" s="18"/>
      <c r="PV9" s="18"/>
      <c r="PW9" s="18"/>
      <c r="PX9" s="18"/>
      <c r="PY9" s="18"/>
      <c r="PZ9" s="18"/>
      <c r="QA9" s="18"/>
      <c r="QB9" s="18"/>
      <c r="QC9" s="18"/>
      <c r="QD9" s="18"/>
      <c r="QE9" s="18"/>
      <c r="QF9" s="18"/>
      <c r="QG9" s="18"/>
      <c r="QH9" s="18"/>
      <c r="QI9" s="18"/>
      <c r="QJ9" s="18"/>
      <c r="QK9" s="18"/>
      <c r="QL9" s="18"/>
      <c r="QM9" s="18"/>
      <c r="QN9" s="18"/>
      <c r="QO9" s="18"/>
      <c r="QP9" s="18"/>
      <c r="QQ9" s="18"/>
      <c r="QR9" s="18"/>
      <c r="QS9" s="18"/>
      <c r="QT9" s="18"/>
      <c r="QU9" s="18"/>
      <c r="QV9" s="18"/>
      <c r="QW9" s="18"/>
      <c r="QX9" s="18"/>
      <c r="QY9" s="18"/>
      <c r="QZ9" s="18"/>
      <c r="RA9" s="18"/>
      <c r="RB9" s="18"/>
      <c r="RC9" s="18"/>
      <c r="RD9" s="18"/>
      <c r="RE9" s="18"/>
      <c r="RF9" s="18"/>
      <c r="RG9" s="18"/>
      <c r="RH9" s="18"/>
      <c r="RI9" s="18"/>
      <c r="RJ9" s="18"/>
      <c r="RK9" s="18"/>
      <c r="RL9" s="18"/>
      <c r="RM9" s="18"/>
      <c r="RN9" s="18"/>
      <c r="RO9" s="18"/>
      <c r="RP9" s="18"/>
      <c r="RQ9" s="18"/>
      <c r="RR9" s="18"/>
      <c r="RS9" s="18"/>
      <c r="RT9" s="18"/>
      <c r="RU9" s="18"/>
      <c r="RV9" s="18"/>
      <c r="RW9" s="18"/>
      <c r="RX9" s="18"/>
      <c r="RY9" s="18"/>
      <c r="RZ9" s="18"/>
      <c r="SA9" s="18"/>
      <c r="SB9" s="18"/>
      <c r="SC9" s="18"/>
      <c r="SD9" s="18"/>
      <c r="SE9" s="18"/>
      <c r="SF9" s="18"/>
      <c r="SG9" s="18"/>
      <c r="SH9" s="18"/>
      <c r="SI9" s="18"/>
      <c r="SJ9" s="18"/>
      <c r="SK9" s="18"/>
      <c r="SL9" s="18"/>
      <c r="SM9" s="18"/>
      <c r="SN9" s="18"/>
      <c r="SO9" s="18"/>
      <c r="SP9" s="18"/>
      <c r="SQ9" s="18"/>
      <c r="SR9" s="18"/>
      <c r="SS9" s="18"/>
      <c r="ST9" s="18"/>
      <c r="SU9" s="18"/>
      <c r="SV9" s="18"/>
      <c r="SW9" s="18"/>
      <c r="SX9" s="18"/>
      <c r="SY9" s="18"/>
      <c r="SZ9" s="18"/>
      <c r="TA9" s="18"/>
      <c r="TB9" s="18"/>
      <c r="TC9" s="18"/>
      <c r="TD9" s="18"/>
    </row>
    <row r="10" spans="1:524" s="8" customFormat="1" ht="22.5" customHeight="1" x14ac:dyDescent="0.2">
      <c r="A10" s="207" t="s">
        <v>55</v>
      </c>
      <c r="B10" s="207"/>
      <c r="C10" s="12"/>
      <c r="D10" s="14"/>
      <c r="E10" s="12"/>
      <c r="F10" s="12"/>
      <c r="G10" s="12"/>
      <c r="H10" s="12"/>
      <c r="I10" s="12"/>
      <c r="J10" s="12"/>
      <c r="K10" s="12"/>
      <c r="L10" s="12"/>
      <c r="M10" s="183">
        <f>+M13+M29+M110+M231+M352</f>
        <v>7100000.0000000009</v>
      </c>
      <c r="N10" s="209"/>
      <c r="O10" s="175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  <c r="IS10" s="18"/>
      <c r="IT10" s="18"/>
      <c r="IU10" s="18"/>
      <c r="IV10" s="18"/>
      <c r="IW10" s="18"/>
      <c r="IX10" s="18"/>
      <c r="IY10" s="18"/>
      <c r="IZ10" s="18"/>
      <c r="JA10" s="18"/>
      <c r="JB10" s="18"/>
      <c r="JC10" s="18"/>
      <c r="JD10" s="18"/>
      <c r="JE10" s="18"/>
      <c r="JF10" s="18"/>
      <c r="JG10" s="18"/>
      <c r="JH10" s="18"/>
      <c r="JI10" s="18"/>
      <c r="JJ10" s="18"/>
      <c r="JK10" s="18"/>
      <c r="JL10" s="18"/>
      <c r="JM10" s="18"/>
      <c r="JN10" s="18"/>
      <c r="JO10" s="18"/>
      <c r="JP10" s="18"/>
      <c r="JQ10" s="18"/>
      <c r="JR10" s="18"/>
      <c r="JS10" s="18"/>
      <c r="JT10" s="18"/>
      <c r="JU10" s="18"/>
      <c r="JV10" s="18"/>
      <c r="JW10" s="18"/>
      <c r="JX10" s="18"/>
      <c r="JY10" s="18"/>
      <c r="JZ10" s="18"/>
      <c r="KA10" s="18"/>
      <c r="KB10" s="18"/>
      <c r="KC10" s="18"/>
      <c r="KD10" s="18"/>
      <c r="KE10" s="18"/>
      <c r="KF10" s="18"/>
      <c r="KG10" s="18"/>
      <c r="KH10" s="18"/>
      <c r="KI10" s="18"/>
      <c r="KJ10" s="18"/>
      <c r="KK10" s="18"/>
      <c r="KL10" s="18"/>
      <c r="KM10" s="18"/>
      <c r="KN10" s="18"/>
      <c r="KO10" s="18"/>
      <c r="KP10" s="18"/>
      <c r="KQ10" s="18"/>
      <c r="KR10" s="18"/>
      <c r="KS10" s="18"/>
      <c r="KT10" s="18"/>
      <c r="KU10" s="18"/>
      <c r="KV10" s="18"/>
      <c r="KW10" s="18"/>
      <c r="KX10" s="18"/>
      <c r="KY10" s="18"/>
      <c r="KZ10" s="18"/>
      <c r="LA10" s="18"/>
      <c r="LB10" s="18"/>
      <c r="LC10" s="18"/>
      <c r="LD10" s="18"/>
      <c r="LE10" s="18"/>
      <c r="LF10" s="18"/>
      <c r="LG10" s="18"/>
      <c r="LH10" s="18"/>
      <c r="LI10" s="18"/>
      <c r="LJ10" s="18"/>
      <c r="LK10" s="18"/>
      <c r="LL10" s="18"/>
      <c r="LM10" s="18"/>
      <c r="LN10" s="18"/>
      <c r="LO10" s="18"/>
      <c r="LP10" s="18"/>
      <c r="LQ10" s="18"/>
      <c r="LR10" s="18"/>
      <c r="LS10" s="18"/>
      <c r="LT10" s="18"/>
      <c r="LU10" s="18"/>
      <c r="LV10" s="18"/>
      <c r="LW10" s="18"/>
      <c r="LX10" s="18"/>
      <c r="LY10" s="18"/>
      <c r="LZ10" s="18"/>
      <c r="MA10" s="18"/>
      <c r="MB10" s="18"/>
      <c r="MC10" s="18"/>
      <c r="MD10" s="18"/>
      <c r="ME10" s="18"/>
      <c r="MF10" s="18"/>
      <c r="MG10" s="18"/>
      <c r="MH10" s="18"/>
      <c r="MI10" s="18"/>
      <c r="MJ10" s="18"/>
      <c r="MK10" s="18"/>
      <c r="ML10" s="18"/>
      <c r="MM10" s="18"/>
      <c r="MN10" s="18"/>
      <c r="MO10" s="18"/>
      <c r="MP10" s="18"/>
      <c r="MQ10" s="18"/>
      <c r="MR10" s="18"/>
      <c r="MS10" s="18"/>
      <c r="MT10" s="18"/>
      <c r="MU10" s="18"/>
      <c r="MV10" s="18"/>
      <c r="MW10" s="18"/>
      <c r="MX10" s="18"/>
      <c r="MY10" s="18"/>
      <c r="MZ10" s="18"/>
      <c r="NA10" s="18"/>
      <c r="NB10" s="18"/>
      <c r="NC10" s="18"/>
      <c r="ND10" s="18"/>
      <c r="NE10" s="18"/>
      <c r="NF10" s="18"/>
      <c r="NG10" s="18"/>
      <c r="NH10" s="18"/>
      <c r="NI10" s="18"/>
      <c r="NJ10" s="18"/>
      <c r="NK10" s="18"/>
      <c r="NL10" s="18"/>
      <c r="NM10" s="18"/>
      <c r="NN10" s="18"/>
      <c r="NO10" s="18"/>
      <c r="NP10" s="18"/>
      <c r="NQ10" s="18"/>
      <c r="NR10" s="18"/>
      <c r="NS10" s="18"/>
      <c r="NT10" s="18"/>
      <c r="NU10" s="18"/>
      <c r="NV10" s="18"/>
      <c r="NW10" s="18"/>
      <c r="NX10" s="18"/>
      <c r="NY10" s="18"/>
      <c r="NZ10" s="18"/>
      <c r="OA10" s="18"/>
      <c r="OB10" s="18"/>
      <c r="OC10" s="18"/>
      <c r="OD10" s="18"/>
      <c r="OE10" s="18"/>
      <c r="OF10" s="18"/>
      <c r="OG10" s="18"/>
      <c r="OH10" s="18"/>
      <c r="OI10" s="18"/>
      <c r="OJ10" s="18"/>
      <c r="OK10" s="18"/>
      <c r="OL10" s="18"/>
      <c r="OM10" s="18"/>
      <c r="ON10" s="18"/>
      <c r="OO10" s="18"/>
      <c r="OP10" s="18"/>
      <c r="OQ10" s="18"/>
      <c r="OR10" s="18"/>
      <c r="OS10" s="18"/>
      <c r="OT10" s="18"/>
      <c r="OU10" s="18"/>
      <c r="OV10" s="18"/>
      <c r="OW10" s="18"/>
      <c r="OX10" s="18"/>
      <c r="OY10" s="18"/>
      <c r="OZ10" s="18"/>
      <c r="PA10" s="18"/>
      <c r="PB10" s="18"/>
      <c r="PC10" s="18"/>
      <c r="PD10" s="18"/>
      <c r="PE10" s="18"/>
      <c r="PF10" s="18"/>
      <c r="PG10" s="18"/>
      <c r="PH10" s="18"/>
      <c r="PI10" s="18"/>
      <c r="PJ10" s="18"/>
      <c r="PK10" s="18"/>
      <c r="PL10" s="18"/>
      <c r="PM10" s="18"/>
      <c r="PN10" s="18"/>
      <c r="PO10" s="18"/>
      <c r="PP10" s="18"/>
      <c r="PQ10" s="18"/>
      <c r="PR10" s="18"/>
      <c r="PS10" s="18"/>
      <c r="PT10" s="18"/>
      <c r="PU10" s="18"/>
      <c r="PV10" s="18"/>
      <c r="PW10" s="18"/>
      <c r="PX10" s="18"/>
      <c r="PY10" s="18"/>
      <c r="PZ10" s="18"/>
      <c r="QA10" s="18"/>
      <c r="QB10" s="18"/>
      <c r="QC10" s="18"/>
      <c r="QD10" s="18"/>
      <c r="QE10" s="18"/>
      <c r="QF10" s="18"/>
      <c r="QG10" s="18"/>
      <c r="QH10" s="18"/>
      <c r="QI10" s="18"/>
      <c r="QJ10" s="18"/>
      <c r="QK10" s="18"/>
      <c r="QL10" s="18"/>
      <c r="QM10" s="18"/>
      <c r="QN10" s="18"/>
      <c r="QO10" s="18"/>
      <c r="QP10" s="18"/>
      <c r="QQ10" s="18"/>
      <c r="QR10" s="18"/>
      <c r="QS10" s="18"/>
      <c r="QT10" s="18"/>
      <c r="QU10" s="18"/>
      <c r="QV10" s="18"/>
      <c r="QW10" s="18"/>
      <c r="QX10" s="18"/>
      <c r="QY10" s="18"/>
      <c r="QZ10" s="18"/>
      <c r="RA10" s="18"/>
      <c r="RB10" s="18"/>
      <c r="RC10" s="18"/>
      <c r="RD10" s="18"/>
      <c r="RE10" s="18"/>
      <c r="RF10" s="18"/>
      <c r="RG10" s="18"/>
      <c r="RH10" s="18"/>
      <c r="RI10" s="18"/>
      <c r="RJ10" s="18"/>
      <c r="RK10" s="18"/>
      <c r="RL10" s="18"/>
      <c r="RM10" s="18"/>
      <c r="RN10" s="18"/>
      <c r="RO10" s="18"/>
      <c r="RP10" s="18"/>
      <c r="RQ10" s="18"/>
      <c r="RR10" s="18"/>
      <c r="RS10" s="18"/>
      <c r="RT10" s="18"/>
      <c r="RU10" s="18"/>
      <c r="RV10" s="18"/>
      <c r="RW10" s="18"/>
      <c r="RX10" s="18"/>
      <c r="RY10" s="18"/>
      <c r="RZ10" s="18"/>
      <c r="SA10" s="18"/>
      <c r="SB10" s="18"/>
      <c r="SC10" s="18"/>
      <c r="SD10" s="18"/>
      <c r="SE10" s="18"/>
      <c r="SF10" s="18"/>
      <c r="SG10" s="18"/>
      <c r="SH10" s="18"/>
      <c r="SI10" s="18"/>
      <c r="SJ10" s="18"/>
      <c r="SK10" s="18"/>
      <c r="SL10" s="18"/>
      <c r="SM10" s="18"/>
      <c r="SN10" s="18"/>
      <c r="SO10" s="18"/>
      <c r="SP10" s="18"/>
      <c r="SQ10" s="18"/>
      <c r="SR10" s="18"/>
      <c r="SS10" s="18"/>
      <c r="ST10" s="18"/>
      <c r="SU10" s="18"/>
      <c r="SV10" s="18"/>
      <c r="SW10" s="18"/>
      <c r="SX10" s="18"/>
      <c r="SY10" s="18"/>
      <c r="SZ10" s="18"/>
      <c r="TA10" s="18"/>
      <c r="TB10" s="18"/>
      <c r="TC10" s="18"/>
      <c r="TD10" s="18"/>
    </row>
    <row r="11" spans="1:524" s="8" customFormat="1" ht="33.75" customHeight="1" x14ac:dyDescent="0.2">
      <c r="A11" s="15"/>
      <c r="B11" s="208" t="s">
        <v>167</v>
      </c>
      <c r="C11" s="226" t="s">
        <v>168</v>
      </c>
      <c r="D11" s="226"/>
      <c r="E11" s="226"/>
      <c r="F11" s="226"/>
      <c r="G11" s="226"/>
      <c r="H11" s="226"/>
      <c r="I11" s="226"/>
      <c r="J11" s="226"/>
      <c r="K11" s="226"/>
      <c r="L11" s="226"/>
      <c r="M11" s="184" t="e">
        <f>+#REF!</f>
        <v>#REF!</v>
      </c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  <c r="IS11" s="18"/>
      <c r="IT11" s="18"/>
      <c r="IU11" s="18"/>
      <c r="IV11" s="18"/>
      <c r="IW11" s="18"/>
      <c r="IX11" s="18"/>
      <c r="IY11" s="18"/>
      <c r="IZ11" s="18"/>
      <c r="JA11" s="18"/>
      <c r="JB11" s="18"/>
      <c r="JC11" s="18"/>
      <c r="JD11" s="18"/>
      <c r="JE11" s="18"/>
      <c r="JF11" s="18"/>
      <c r="JG11" s="18"/>
      <c r="JH11" s="18"/>
      <c r="JI11" s="18"/>
      <c r="JJ11" s="18"/>
      <c r="JK11" s="18"/>
      <c r="JL11" s="18"/>
      <c r="JM11" s="18"/>
      <c r="JN11" s="18"/>
      <c r="JO11" s="18"/>
      <c r="JP11" s="18"/>
      <c r="JQ11" s="18"/>
      <c r="JR11" s="18"/>
      <c r="JS11" s="18"/>
      <c r="JT11" s="18"/>
      <c r="JU11" s="18"/>
      <c r="JV11" s="18"/>
      <c r="JW11" s="18"/>
      <c r="JX11" s="18"/>
      <c r="JY11" s="18"/>
      <c r="JZ11" s="18"/>
      <c r="KA11" s="18"/>
      <c r="KB11" s="18"/>
      <c r="KC11" s="18"/>
      <c r="KD11" s="18"/>
      <c r="KE11" s="18"/>
      <c r="KF11" s="18"/>
      <c r="KG11" s="18"/>
      <c r="KH11" s="18"/>
      <c r="KI11" s="18"/>
      <c r="KJ11" s="18"/>
      <c r="KK11" s="18"/>
      <c r="KL11" s="18"/>
      <c r="KM11" s="18"/>
      <c r="KN11" s="18"/>
      <c r="KO11" s="18"/>
      <c r="KP11" s="18"/>
      <c r="KQ11" s="18"/>
      <c r="KR11" s="18"/>
      <c r="KS11" s="18"/>
      <c r="KT11" s="18"/>
      <c r="KU11" s="18"/>
      <c r="KV11" s="18"/>
      <c r="KW11" s="18"/>
      <c r="KX11" s="18"/>
      <c r="KY11" s="18"/>
      <c r="KZ11" s="18"/>
      <c r="LA11" s="18"/>
      <c r="LB11" s="18"/>
      <c r="LC11" s="18"/>
      <c r="LD11" s="18"/>
      <c r="LE11" s="18"/>
      <c r="LF11" s="18"/>
      <c r="LG11" s="18"/>
      <c r="LH11" s="18"/>
      <c r="LI11" s="18"/>
      <c r="LJ11" s="18"/>
      <c r="LK11" s="18"/>
      <c r="LL11" s="18"/>
      <c r="LM11" s="18"/>
      <c r="LN11" s="18"/>
      <c r="LO11" s="18"/>
      <c r="LP11" s="18"/>
      <c r="LQ11" s="18"/>
      <c r="LR11" s="18"/>
      <c r="LS11" s="18"/>
      <c r="LT11" s="18"/>
      <c r="LU11" s="18"/>
      <c r="LV11" s="18"/>
      <c r="LW11" s="18"/>
      <c r="LX11" s="18"/>
      <c r="LY11" s="18"/>
      <c r="LZ11" s="18"/>
      <c r="MA11" s="18"/>
      <c r="MB11" s="18"/>
      <c r="MC11" s="18"/>
      <c r="MD11" s="18"/>
      <c r="ME11" s="18"/>
      <c r="MF11" s="18"/>
      <c r="MG11" s="18"/>
      <c r="MH11" s="18"/>
      <c r="MI11" s="18"/>
      <c r="MJ11" s="18"/>
      <c r="MK11" s="18"/>
      <c r="ML11" s="18"/>
      <c r="MM11" s="18"/>
      <c r="MN11" s="18"/>
      <c r="MO11" s="18"/>
      <c r="MP11" s="18"/>
      <c r="MQ11" s="18"/>
      <c r="MR11" s="18"/>
      <c r="MS11" s="18"/>
      <c r="MT11" s="18"/>
      <c r="MU11" s="18"/>
      <c r="MV11" s="18"/>
      <c r="MW11" s="18"/>
      <c r="MX11" s="18"/>
      <c r="MY11" s="18"/>
      <c r="MZ11" s="18"/>
      <c r="NA11" s="18"/>
      <c r="NB11" s="18"/>
      <c r="NC11" s="18"/>
      <c r="ND11" s="18"/>
      <c r="NE11" s="18"/>
      <c r="NF11" s="18"/>
      <c r="NG11" s="18"/>
      <c r="NH11" s="18"/>
      <c r="NI11" s="18"/>
      <c r="NJ11" s="18"/>
      <c r="NK11" s="18"/>
      <c r="NL11" s="18"/>
      <c r="NM11" s="18"/>
      <c r="NN11" s="18"/>
      <c r="NO11" s="18"/>
      <c r="NP11" s="18"/>
      <c r="NQ11" s="18"/>
      <c r="NR11" s="18"/>
      <c r="NS11" s="18"/>
      <c r="NT11" s="18"/>
      <c r="NU11" s="18"/>
      <c r="NV11" s="18"/>
      <c r="NW11" s="18"/>
      <c r="NX11" s="18"/>
      <c r="NY11" s="18"/>
      <c r="NZ11" s="18"/>
      <c r="OA11" s="18"/>
      <c r="OB11" s="18"/>
      <c r="OC11" s="18"/>
      <c r="OD11" s="18"/>
      <c r="OE11" s="18"/>
      <c r="OF11" s="18"/>
      <c r="OG11" s="18"/>
      <c r="OH11" s="18"/>
      <c r="OI11" s="18"/>
      <c r="OJ11" s="18"/>
      <c r="OK11" s="18"/>
      <c r="OL11" s="18"/>
      <c r="OM11" s="18"/>
      <c r="ON11" s="18"/>
      <c r="OO11" s="18"/>
      <c r="OP11" s="18"/>
      <c r="OQ11" s="18"/>
      <c r="OR11" s="18"/>
      <c r="OS11" s="18"/>
      <c r="OT11" s="18"/>
      <c r="OU11" s="18"/>
      <c r="OV11" s="18"/>
      <c r="OW11" s="18"/>
      <c r="OX11" s="18"/>
      <c r="OY11" s="18"/>
      <c r="OZ11" s="18"/>
      <c r="PA11" s="18"/>
      <c r="PB11" s="18"/>
      <c r="PC11" s="18"/>
      <c r="PD11" s="18"/>
      <c r="PE11" s="18"/>
      <c r="PF11" s="18"/>
      <c r="PG11" s="18"/>
      <c r="PH11" s="18"/>
      <c r="PI11" s="18"/>
      <c r="PJ11" s="18"/>
      <c r="PK11" s="18"/>
      <c r="PL11" s="18"/>
      <c r="PM11" s="18"/>
      <c r="PN11" s="18"/>
      <c r="PO11" s="18"/>
      <c r="PP11" s="18"/>
      <c r="PQ11" s="18"/>
      <c r="PR11" s="18"/>
      <c r="PS11" s="18"/>
      <c r="PT11" s="18"/>
      <c r="PU11" s="18"/>
      <c r="PV11" s="18"/>
      <c r="PW11" s="18"/>
      <c r="PX11" s="18"/>
      <c r="PY11" s="18"/>
      <c r="PZ11" s="18"/>
      <c r="QA11" s="18"/>
      <c r="QB11" s="18"/>
      <c r="QC11" s="18"/>
      <c r="QD11" s="18"/>
      <c r="QE11" s="18"/>
      <c r="QF11" s="18"/>
      <c r="QG11" s="18"/>
      <c r="QH11" s="18"/>
      <c r="QI11" s="18"/>
      <c r="QJ11" s="18"/>
      <c r="QK11" s="18"/>
      <c r="QL11" s="18"/>
      <c r="QM11" s="18"/>
      <c r="QN11" s="18"/>
      <c r="QO11" s="18"/>
      <c r="QP11" s="18"/>
      <c r="QQ11" s="18"/>
      <c r="QR11" s="18"/>
      <c r="QS11" s="18"/>
      <c r="QT11" s="18"/>
      <c r="QU11" s="18"/>
      <c r="QV11" s="18"/>
      <c r="QW11" s="18"/>
      <c r="QX11" s="18"/>
      <c r="QY11" s="18"/>
      <c r="QZ11" s="18"/>
      <c r="RA11" s="18"/>
      <c r="RB11" s="18"/>
      <c r="RC11" s="18"/>
      <c r="RD11" s="18"/>
      <c r="RE11" s="18"/>
      <c r="RF11" s="18"/>
      <c r="RG11" s="18"/>
      <c r="RH11" s="18"/>
      <c r="RI11" s="18"/>
      <c r="RJ11" s="18"/>
      <c r="RK11" s="18"/>
      <c r="RL11" s="18"/>
      <c r="RM11" s="18"/>
      <c r="RN11" s="18"/>
      <c r="RO11" s="18"/>
      <c r="RP11" s="18"/>
      <c r="RQ11" s="18"/>
      <c r="RR11" s="18"/>
      <c r="RS11" s="18"/>
      <c r="RT11" s="18"/>
      <c r="RU11" s="18"/>
      <c r="RV11" s="18"/>
      <c r="RW11" s="18"/>
      <c r="RX11" s="18"/>
      <c r="RY11" s="18"/>
      <c r="RZ11" s="18"/>
      <c r="SA11" s="18"/>
      <c r="SB11" s="18"/>
      <c r="SC11" s="18"/>
      <c r="SD11" s="18"/>
      <c r="SE11" s="18"/>
      <c r="SF11" s="18"/>
      <c r="SG11" s="18"/>
      <c r="SH11" s="18"/>
      <c r="SI11" s="18"/>
      <c r="SJ11" s="18"/>
      <c r="SK11" s="18"/>
      <c r="SL11" s="18"/>
      <c r="SM11" s="18"/>
      <c r="SN11" s="18"/>
      <c r="SO11" s="18"/>
      <c r="SP11" s="18"/>
      <c r="SQ11" s="18"/>
      <c r="SR11" s="18"/>
      <c r="SS11" s="18"/>
      <c r="ST11" s="18"/>
      <c r="SU11" s="18"/>
      <c r="SV11" s="18"/>
      <c r="SW11" s="18"/>
      <c r="SX11" s="18"/>
      <c r="SY11" s="18"/>
      <c r="SZ11" s="18"/>
      <c r="TA11" s="18"/>
      <c r="TB11" s="18"/>
      <c r="TC11" s="18"/>
      <c r="TD11" s="18"/>
    </row>
    <row r="12" spans="1:524" s="8" customFormat="1" ht="18" customHeight="1" x14ac:dyDescent="0.2">
      <c r="A12" s="9"/>
      <c r="B12" s="9"/>
      <c r="C12" s="53"/>
      <c r="D12" s="53" t="s">
        <v>53</v>
      </c>
      <c r="E12" s="225" t="s">
        <v>166</v>
      </c>
      <c r="F12" s="225"/>
      <c r="G12" s="225"/>
      <c r="H12" s="225"/>
      <c r="I12" s="225"/>
      <c r="J12" s="225"/>
      <c r="K12" s="225"/>
      <c r="L12" s="225"/>
      <c r="M12" s="225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  <c r="GW12" s="18"/>
      <c r="GX12" s="18"/>
      <c r="GY12" s="18"/>
      <c r="GZ12" s="18"/>
      <c r="HA12" s="18"/>
      <c r="HB12" s="18"/>
      <c r="HC12" s="18"/>
      <c r="HD12" s="18"/>
      <c r="HE12" s="18"/>
      <c r="HF12" s="18"/>
      <c r="HG12" s="18"/>
      <c r="HH12" s="18"/>
      <c r="HI12" s="18"/>
      <c r="HJ12" s="18"/>
      <c r="HK12" s="18"/>
      <c r="HL12" s="18"/>
      <c r="HM12" s="18"/>
      <c r="HN12" s="18"/>
      <c r="HO12" s="18"/>
      <c r="HP12" s="18"/>
      <c r="HQ12" s="18"/>
      <c r="HR12" s="18"/>
      <c r="HS12" s="18"/>
      <c r="HT12" s="18"/>
      <c r="HU12" s="18"/>
      <c r="HV12" s="18"/>
      <c r="HW12" s="18"/>
      <c r="HX12" s="18"/>
      <c r="HY12" s="18"/>
      <c r="HZ12" s="18"/>
      <c r="IA12" s="18"/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  <c r="IQ12" s="18"/>
      <c r="IR12" s="18"/>
      <c r="IS12" s="18"/>
      <c r="IT12" s="18"/>
      <c r="IU12" s="18"/>
      <c r="IV12" s="18"/>
      <c r="IW12" s="18"/>
      <c r="IX12" s="18"/>
      <c r="IY12" s="18"/>
      <c r="IZ12" s="18"/>
      <c r="JA12" s="18"/>
      <c r="JB12" s="18"/>
      <c r="JC12" s="18"/>
      <c r="JD12" s="18"/>
      <c r="JE12" s="18"/>
      <c r="JF12" s="18"/>
      <c r="JG12" s="18"/>
      <c r="JH12" s="18"/>
      <c r="JI12" s="18"/>
      <c r="JJ12" s="18"/>
      <c r="JK12" s="18"/>
      <c r="JL12" s="18"/>
      <c r="JM12" s="18"/>
      <c r="JN12" s="18"/>
      <c r="JO12" s="18"/>
      <c r="JP12" s="18"/>
      <c r="JQ12" s="18"/>
      <c r="JR12" s="18"/>
      <c r="JS12" s="18"/>
      <c r="JT12" s="18"/>
      <c r="JU12" s="18"/>
      <c r="JV12" s="18"/>
      <c r="JW12" s="18"/>
      <c r="JX12" s="18"/>
      <c r="JY12" s="18"/>
      <c r="JZ12" s="18"/>
      <c r="KA12" s="18"/>
      <c r="KB12" s="18"/>
      <c r="KC12" s="18"/>
      <c r="KD12" s="18"/>
      <c r="KE12" s="18"/>
      <c r="KF12" s="18"/>
      <c r="KG12" s="18"/>
      <c r="KH12" s="18"/>
      <c r="KI12" s="18"/>
      <c r="KJ12" s="18"/>
      <c r="KK12" s="18"/>
      <c r="KL12" s="18"/>
      <c r="KM12" s="18"/>
      <c r="KN12" s="18"/>
      <c r="KO12" s="18"/>
      <c r="KP12" s="18"/>
      <c r="KQ12" s="18"/>
      <c r="KR12" s="18"/>
      <c r="KS12" s="18"/>
      <c r="KT12" s="18"/>
      <c r="KU12" s="18"/>
      <c r="KV12" s="18"/>
      <c r="KW12" s="18"/>
      <c r="KX12" s="18"/>
      <c r="KY12" s="18"/>
      <c r="KZ12" s="18"/>
      <c r="LA12" s="18"/>
      <c r="LB12" s="18"/>
      <c r="LC12" s="18"/>
      <c r="LD12" s="18"/>
      <c r="LE12" s="18"/>
      <c r="LF12" s="18"/>
      <c r="LG12" s="18"/>
      <c r="LH12" s="18"/>
      <c r="LI12" s="18"/>
      <c r="LJ12" s="18"/>
      <c r="LK12" s="18"/>
      <c r="LL12" s="18"/>
      <c r="LM12" s="18"/>
      <c r="LN12" s="18"/>
      <c r="LO12" s="18"/>
      <c r="LP12" s="18"/>
      <c r="LQ12" s="18"/>
      <c r="LR12" s="18"/>
      <c r="LS12" s="18"/>
      <c r="LT12" s="18"/>
      <c r="LU12" s="18"/>
      <c r="LV12" s="18"/>
      <c r="LW12" s="18"/>
      <c r="LX12" s="18"/>
      <c r="LY12" s="18"/>
      <c r="LZ12" s="18"/>
      <c r="MA12" s="18"/>
      <c r="MB12" s="18"/>
      <c r="MC12" s="18"/>
      <c r="MD12" s="18"/>
      <c r="ME12" s="18"/>
      <c r="MF12" s="18"/>
      <c r="MG12" s="18"/>
      <c r="MH12" s="18"/>
      <c r="MI12" s="18"/>
      <c r="MJ12" s="18"/>
      <c r="MK12" s="18"/>
      <c r="ML12" s="18"/>
      <c r="MM12" s="18"/>
      <c r="MN12" s="18"/>
      <c r="MO12" s="18"/>
      <c r="MP12" s="18"/>
      <c r="MQ12" s="18"/>
      <c r="MR12" s="18"/>
      <c r="MS12" s="18"/>
      <c r="MT12" s="18"/>
      <c r="MU12" s="18"/>
      <c r="MV12" s="18"/>
      <c r="MW12" s="18"/>
      <c r="MX12" s="18"/>
      <c r="MY12" s="18"/>
      <c r="MZ12" s="18"/>
      <c r="NA12" s="18"/>
      <c r="NB12" s="18"/>
      <c r="NC12" s="18"/>
      <c r="ND12" s="18"/>
      <c r="NE12" s="18"/>
      <c r="NF12" s="18"/>
      <c r="NG12" s="18"/>
      <c r="NH12" s="18"/>
      <c r="NI12" s="18"/>
      <c r="NJ12" s="18"/>
      <c r="NK12" s="18"/>
      <c r="NL12" s="18"/>
      <c r="NM12" s="18"/>
      <c r="NN12" s="18"/>
      <c r="NO12" s="18"/>
      <c r="NP12" s="18"/>
      <c r="NQ12" s="18"/>
      <c r="NR12" s="18"/>
      <c r="NS12" s="18"/>
      <c r="NT12" s="18"/>
      <c r="NU12" s="18"/>
      <c r="NV12" s="18"/>
      <c r="NW12" s="18"/>
      <c r="NX12" s="18"/>
      <c r="NY12" s="18"/>
      <c r="NZ12" s="18"/>
      <c r="OA12" s="18"/>
      <c r="OB12" s="18"/>
      <c r="OC12" s="18"/>
      <c r="OD12" s="18"/>
      <c r="OE12" s="18"/>
      <c r="OF12" s="18"/>
      <c r="OG12" s="18"/>
      <c r="OH12" s="18"/>
      <c r="OI12" s="18"/>
      <c r="OJ12" s="18"/>
      <c r="OK12" s="18"/>
      <c r="OL12" s="18"/>
      <c r="OM12" s="18"/>
      <c r="ON12" s="18"/>
      <c r="OO12" s="18"/>
      <c r="OP12" s="18"/>
      <c r="OQ12" s="18"/>
      <c r="OR12" s="18"/>
      <c r="OS12" s="18"/>
      <c r="OT12" s="18"/>
      <c r="OU12" s="18"/>
      <c r="OV12" s="18"/>
      <c r="OW12" s="18"/>
      <c r="OX12" s="18"/>
      <c r="OY12" s="18"/>
      <c r="OZ12" s="18"/>
      <c r="PA12" s="18"/>
      <c r="PB12" s="18"/>
      <c r="PC12" s="18"/>
      <c r="PD12" s="18"/>
      <c r="PE12" s="18"/>
      <c r="PF12" s="18"/>
      <c r="PG12" s="18"/>
      <c r="PH12" s="18"/>
      <c r="PI12" s="18"/>
      <c r="PJ12" s="18"/>
      <c r="PK12" s="18"/>
      <c r="PL12" s="18"/>
      <c r="PM12" s="18"/>
      <c r="PN12" s="18"/>
      <c r="PO12" s="18"/>
      <c r="PP12" s="18"/>
      <c r="PQ12" s="18"/>
      <c r="PR12" s="18"/>
      <c r="PS12" s="18"/>
      <c r="PT12" s="18"/>
      <c r="PU12" s="18"/>
      <c r="PV12" s="18"/>
      <c r="PW12" s="18"/>
      <c r="PX12" s="18"/>
      <c r="PY12" s="18"/>
      <c r="PZ12" s="18"/>
      <c r="QA12" s="18"/>
      <c r="QB12" s="18"/>
      <c r="QC12" s="18"/>
      <c r="QD12" s="18"/>
      <c r="QE12" s="18"/>
      <c r="QF12" s="18"/>
      <c r="QG12" s="18"/>
      <c r="QH12" s="18"/>
      <c r="QI12" s="18"/>
      <c r="QJ12" s="18"/>
      <c r="QK12" s="18"/>
      <c r="QL12" s="18"/>
      <c r="QM12" s="18"/>
      <c r="QN12" s="18"/>
      <c r="QO12" s="18"/>
      <c r="QP12" s="18"/>
      <c r="QQ12" s="18"/>
      <c r="QR12" s="18"/>
      <c r="QS12" s="18"/>
      <c r="QT12" s="18"/>
      <c r="QU12" s="18"/>
      <c r="QV12" s="18"/>
      <c r="QW12" s="18"/>
      <c r="QX12" s="18"/>
      <c r="QY12" s="18"/>
      <c r="QZ12" s="18"/>
      <c r="RA12" s="18"/>
      <c r="RB12" s="18"/>
      <c r="RC12" s="18"/>
      <c r="RD12" s="18"/>
      <c r="RE12" s="18"/>
      <c r="RF12" s="18"/>
      <c r="RG12" s="18"/>
      <c r="RH12" s="18"/>
      <c r="RI12" s="18"/>
      <c r="RJ12" s="18"/>
      <c r="RK12" s="18"/>
      <c r="RL12" s="18"/>
      <c r="RM12" s="18"/>
      <c r="RN12" s="18"/>
      <c r="RO12" s="18"/>
      <c r="RP12" s="18"/>
      <c r="RQ12" s="18"/>
      <c r="RR12" s="18"/>
      <c r="RS12" s="18"/>
      <c r="RT12" s="18"/>
      <c r="RU12" s="18"/>
      <c r="RV12" s="18"/>
      <c r="RW12" s="18"/>
      <c r="RX12" s="18"/>
      <c r="RY12" s="18"/>
      <c r="RZ12" s="18"/>
      <c r="SA12" s="18"/>
      <c r="SB12" s="18"/>
      <c r="SC12" s="18"/>
      <c r="SD12" s="18"/>
      <c r="SE12" s="18"/>
      <c r="SF12" s="18"/>
      <c r="SG12" s="18"/>
      <c r="SH12" s="18"/>
      <c r="SI12" s="18"/>
      <c r="SJ12" s="18"/>
      <c r="SK12" s="18"/>
      <c r="SL12" s="18"/>
      <c r="SM12" s="18"/>
      <c r="SN12" s="18"/>
      <c r="SO12" s="18"/>
      <c r="SP12" s="18"/>
      <c r="SQ12" s="18"/>
      <c r="SR12" s="18"/>
      <c r="SS12" s="18"/>
      <c r="ST12" s="18"/>
      <c r="SU12" s="18"/>
      <c r="SV12" s="18"/>
      <c r="SW12" s="18"/>
      <c r="SX12" s="18"/>
      <c r="SY12" s="18"/>
      <c r="SZ12" s="18"/>
      <c r="TA12" s="18"/>
      <c r="TB12" s="18"/>
      <c r="TC12" s="18"/>
      <c r="TD12" s="18"/>
    </row>
    <row r="13" spans="1:524" s="8" customFormat="1" ht="18" customHeight="1" x14ac:dyDescent="0.2">
      <c r="A13" s="9"/>
      <c r="B13" s="9"/>
      <c r="C13" s="54"/>
      <c r="D13" s="54"/>
      <c r="E13" s="114" t="s">
        <v>54</v>
      </c>
      <c r="F13" s="114"/>
      <c r="G13" s="114"/>
      <c r="H13" s="114"/>
      <c r="I13" s="114"/>
      <c r="J13" s="114"/>
      <c r="K13" s="114"/>
      <c r="L13" s="114"/>
      <c r="M13" s="185">
        <v>5583722.9199999999</v>
      </c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18"/>
      <c r="HE13" s="18"/>
      <c r="HF13" s="18"/>
      <c r="HG13" s="18"/>
      <c r="HH13" s="18"/>
      <c r="HI13" s="18"/>
      <c r="HJ13" s="18"/>
      <c r="HK13" s="18"/>
      <c r="HL13" s="18"/>
      <c r="HM13" s="18"/>
      <c r="HN13" s="18"/>
      <c r="HO13" s="18"/>
      <c r="HP13" s="18"/>
      <c r="HQ13" s="18"/>
      <c r="HR13" s="18"/>
      <c r="HS13" s="18"/>
      <c r="HT13" s="18"/>
      <c r="HU13" s="18"/>
      <c r="HV13" s="18"/>
      <c r="HW13" s="18"/>
      <c r="HX13" s="18"/>
      <c r="HY13" s="18"/>
      <c r="HZ13" s="18"/>
      <c r="IA13" s="18"/>
      <c r="IB13" s="18"/>
      <c r="IC13" s="18"/>
      <c r="ID13" s="18"/>
      <c r="IE13" s="18"/>
      <c r="IF13" s="18"/>
      <c r="IG13" s="18"/>
      <c r="IH13" s="18"/>
      <c r="II13" s="18"/>
      <c r="IJ13" s="18"/>
      <c r="IK13" s="18"/>
      <c r="IL13" s="18"/>
      <c r="IM13" s="18"/>
      <c r="IN13" s="18"/>
      <c r="IO13" s="18"/>
      <c r="IP13" s="18"/>
      <c r="IQ13" s="18"/>
      <c r="IR13" s="18"/>
      <c r="IS13" s="18"/>
      <c r="IT13" s="18"/>
      <c r="IU13" s="18"/>
      <c r="IV13" s="18"/>
      <c r="IW13" s="18"/>
      <c r="IX13" s="18"/>
      <c r="IY13" s="18"/>
      <c r="IZ13" s="18"/>
      <c r="JA13" s="18"/>
      <c r="JB13" s="18"/>
      <c r="JC13" s="18"/>
      <c r="JD13" s="18"/>
      <c r="JE13" s="18"/>
      <c r="JF13" s="18"/>
      <c r="JG13" s="18"/>
      <c r="JH13" s="18"/>
      <c r="JI13" s="18"/>
      <c r="JJ13" s="18"/>
      <c r="JK13" s="18"/>
      <c r="JL13" s="18"/>
      <c r="JM13" s="18"/>
      <c r="JN13" s="18"/>
      <c r="JO13" s="18"/>
      <c r="JP13" s="18"/>
      <c r="JQ13" s="18"/>
      <c r="JR13" s="18"/>
      <c r="JS13" s="18"/>
      <c r="JT13" s="18"/>
      <c r="JU13" s="18"/>
      <c r="JV13" s="18"/>
      <c r="JW13" s="18"/>
      <c r="JX13" s="18"/>
      <c r="JY13" s="18"/>
      <c r="JZ13" s="18"/>
      <c r="KA13" s="18"/>
      <c r="KB13" s="18"/>
      <c r="KC13" s="18"/>
      <c r="KD13" s="18"/>
      <c r="KE13" s="18"/>
      <c r="KF13" s="18"/>
      <c r="KG13" s="18"/>
      <c r="KH13" s="18"/>
      <c r="KI13" s="18"/>
      <c r="KJ13" s="18"/>
      <c r="KK13" s="18"/>
      <c r="KL13" s="18"/>
      <c r="KM13" s="18"/>
      <c r="KN13" s="18"/>
      <c r="KO13" s="18"/>
      <c r="KP13" s="18"/>
      <c r="KQ13" s="18"/>
      <c r="KR13" s="18"/>
      <c r="KS13" s="18"/>
      <c r="KT13" s="18"/>
      <c r="KU13" s="18"/>
      <c r="KV13" s="18"/>
      <c r="KW13" s="18"/>
      <c r="KX13" s="18"/>
      <c r="KY13" s="18"/>
      <c r="KZ13" s="18"/>
      <c r="LA13" s="18"/>
      <c r="LB13" s="18"/>
      <c r="LC13" s="18"/>
      <c r="LD13" s="18"/>
      <c r="LE13" s="18"/>
      <c r="LF13" s="18"/>
      <c r="LG13" s="18"/>
      <c r="LH13" s="18"/>
      <c r="LI13" s="18"/>
      <c r="LJ13" s="18"/>
      <c r="LK13" s="18"/>
      <c r="LL13" s="18"/>
      <c r="LM13" s="18"/>
      <c r="LN13" s="18"/>
      <c r="LO13" s="18"/>
      <c r="LP13" s="18"/>
      <c r="LQ13" s="18"/>
      <c r="LR13" s="18"/>
      <c r="LS13" s="18"/>
      <c r="LT13" s="18"/>
      <c r="LU13" s="18"/>
      <c r="LV13" s="18"/>
      <c r="LW13" s="18"/>
      <c r="LX13" s="18"/>
      <c r="LY13" s="18"/>
      <c r="LZ13" s="18"/>
      <c r="MA13" s="18"/>
      <c r="MB13" s="18"/>
      <c r="MC13" s="18"/>
      <c r="MD13" s="18"/>
      <c r="ME13" s="18"/>
      <c r="MF13" s="18"/>
      <c r="MG13" s="18"/>
      <c r="MH13" s="18"/>
      <c r="MI13" s="18"/>
      <c r="MJ13" s="18"/>
      <c r="MK13" s="18"/>
      <c r="ML13" s="18"/>
      <c r="MM13" s="18"/>
      <c r="MN13" s="18"/>
      <c r="MO13" s="18"/>
      <c r="MP13" s="18"/>
      <c r="MQ13" s="18"/>
      <c r="MR13" s="18"/>
      <c r="MS13" s="18"/>
      <c r="MT13" s="18"/>
      <c r="MU13" s="18"/>
      <c r="MV13" s="18"/>
      <c r="MW13" s="18"/>
      <c r="MX13" s="18"/>
      <c r="MY13" s="18"/>
      <c r="MZ13" s="18"/>
      <c r="NA13" s="18"/>
      <c r="NB13" s="18"/>
      <c r="NC13" s="18"/>
      <c r="ND13" s="18"/>
      <c r="NE13" s="18"/>
      <c r="NF13" s="18"/>
      <c r="NG13" s="18"/>
      <c r="NH13" s="18"/>
      <c r="NI13" s="18"/>
      <c r="NJ13" s="18"/>
      <c r="NK13" s="18"/>
      <c r="NL13" s="18"/>
      <c r="NM13" s="18"/>
      <c r="NN13" s="18"/>
      <c r="NO13" s="18"/>
      <c r="NP13" s="18"/>
      <c r="NQ13" s="18"/>
      <c r="NR13" s="18"/>
      <c r="NS13" s="18"/>
      <c r="NT13" s="18"/>
      <c r="NU13" s="18"/>
      <c r="NV13" s="18"/>
      <c r="NW13" s="18"/>
      <c r="NX13" s="18"/>
      <c r="NY13" s="18"/>
      <c r="NZ13" s="18"/>
      <c r="OA13" s="18"/>
      <c r="OB13" s="18"/>
      <c r="OC13" s="18"/>
      <c r="OD13" s="18"/>
      <c r="OE13" s="18"/>
      <c r="OF13" s="18"/>
      <c r="OG13" s="18"/>
      <c r="OH13" s="18"/>
      <c r="OI13" s="18"/>
      <c r="OJ13" s="18"/>
      <c r="OK13" s="18"/>
      <c r="OL13" s="18"/>
      <c r="OM13" s="18"/>
      <c r="ON13" s="18"/>
      <c r="OO13" s="18"/>
      <c r="OP13" s="18"/>
      <c r="OQ13" s="18"/>
      <c r="OR13" s="18"/>
      <c r="OS13" s="18"/>
      <c r="OT13" s="18"/>
      <c r="OU13" s="18"/>
      <c r="OV13" s="18"/>
      <c r="OW13" s="18"/>
      <c r="OX13" s="18"/>
      <c r="OY13" s="18"/>
      <c r="OZ13" s="18"/>
      <c r="PA13" s="18"/>
      <c r="PB13" s="18"/>
      <c r="PC13" s="18"/>
      <c r="PD13" s="18"/>
      <c r="PE13" s="18"/>
      <c r="PF13" s="18"/>
      <c r="PG13" s="18"/>
      <c r="PH13" s="18"/>
      <c r="PI13" s="18"/>
      <c r="PJ13" s="18"/>
      <c r="PK13" s="18"/>
      <c r="PL13" s="18"/>
      <c r="PM13" s="18"/>
      <c r="PN13" s="18"/>
      <c r="PO13" s="18"/>
      <c r="PP13" s="18"/>
      <c r="PQ13" s="18"/>
      <c r="PR13" s="18"/>
      <c r="PS13" s="18"/>
      <c r="PT13" s="18"/>
      <c r="PU13" s="18"/>
      <c r="PV13" s="18"/>
      <c r="PW13" s="18"/>
      <c r="PX13" s="18"/>
      <c r="PY13" s="18"/>
      <c r="PZ13" s="18"/>
      <c r="QA13" s="18"/>
      <c r="QB13" s="18"/>
      <c r="QC13" s="18"/>
      <c r="QD13" s="18"/>
      <c r="QE13" s="18"/>
      <c r="QF13" s="18"/>
      <c r="QG13" s="18"/>
      <c r="QH13" s="18"/>
      <c r="QI13" s="18"/>
      <c r="QJ13" s="18"/>
      <c r="QK13" s="18"/>
      <c r="QL13" s="18"/>
      <c r="QM13" s="18"/>
      <c r="QN13" s="18"/>
      <c r="QO13" s="18"/>
      <c r="QP13" s="18"/>
      <c r="QQ13" s="18"/>
      <c r="QR13" s="18"/>
      <c r="QS13" s="18"/>
      <c r="QT13" s="18"/>
      <c r="QU13" s="18"/>
      <c r="QV13" s="18"/>
      <c r="QW13" s="18"/>
      <c r="QX13" s="18"/>
      <c r="QY13" s="18"/>
      <c r="QZ13" s="18"/>
      <c r="RA13" s="18"/>
      <c r="RB13" s="18"/>
      <c r="RC13" s="18"/>
      <c r="RD13" s="18"/>
      <c r="RE13" s="18"/>
      <c r="RF13" s="18"/>
      <c r="RG13" s="18"/>
      <c r="RH13" s="18"/>
      <c r="RI13" s="18"/>
      <c r="RJ13" s="18"/>
      <c r="RK13" s="18"/>
      <c r="RL13" s="18"/>
      <c r="RM13" s="18"/>
      <c r="RN13" s="18"/>
      <c r="RO13" s="18"/>
      <c r="RP13" s="18"/>
      <c r="RQ13" s="18"/>
      <c r="RR13" s="18"/>
      <c r="RS13" s="18"/>
      <c r="RT13" s="18"/>
      <c r="RU13" s="18"/>
      <c r="RV13" s="18"/>
      <c r="RW13" s="18"/>
      <c r="RX13" s="18"/>
      <c r="RY13" s="18"/>
      <c r="RZ13" s="18"/>
      <c r="SA13" s="18"/>
      <c r="SB13" s="18"/>
      <c r="SC13" s="18"/>
      <c r="SD13" s="18"/>
      <c r="SE13" s="18"/>
      <c r="SF13" s="18"/>
      <c r="SG13" s="18"/>
      <c r="SH13" s="18"/>
      <c r="SI13" s="18"/>
      <c r="SJ13" s="18"/>
      <c r="SK13" s="18"/>
      <c r="SL13" s="18"/>
      <c r="SM13" s="18"/>
      <c r="SN13" s="18"/>
      <c r="SO13" s="18"/>
      <c r="SP13" s="18"/>
      <c r="SQ13" s="18"/>
      <c r="SR13" s="18"/>
      <c r="SS13" s="18"/>
      <c r="ST13" s="18"/>
      <c r="SU13" s="18"/>
      <c r="SV13" s="18"/>
      <c r="SW13" s="18"/>
      <c r="SX13" s="18"/>
      <c r="SY13" s="18"/>
      <c r="SZ13" s="18"/>
      <c r="TA13" s="18"/>
      <c r="TB13" s="18"/>
      <c r="TC13" s="18"/>
      <c r="TD13" s="18"/>
    </row>
    <row r="14" spans="1:524" s="8" customFormat="1" ht="18" customHeight="1" x14ac:dyDescent="0.2">
      <c r="A14" s="9"/>
      <c r="B14" s="9"/>
      <c r="C14" s="9"/>
      <c r="D14" s="9"/>
      <c r="E14" s="85"/>
      <c r="F14" s="85"/>
      <c r="G14" s="86">
        <v>1100123</v>
      </c>
      <c r="H14" s="87" t="s">
        <v>55</v>
      </c>
      <c r="I14" s="87" t="s">
        <v>56</v>
      </c>
      <c r="J14" s="87" t="s">
        <v>167</v>
      </c>
      <c r="K14" s="87">
        <v>1131</v>
      </c>
      <c r="L14" s="87" t="s">
        <v>2</v>
      </c>
      <c r="M14" s="186">
        <v>2872559.71</v>
      </c>
      <c r="N14" s="176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  <c r="IU14" s="18"/>
      <c r="IV14" s="18"/>
      <c r="IW14" s="18"/>
      <c r="IX14" s="18"/>
      <c r="IY14" s="18"/>
      <c r="IZ14" s="18"/>
      <c r="JA14" s="18"/>
      <c r="JB14" s="18"/>
      <c r="JC14" s="18"/>
      <c r="JD14" s="18"/>
      <c r="JE14" s="18"/>
      <c r="JF14" s="18"/>
      <c r="JG14" s="18"/>
      <c r="JH14" s="18"/>
      <c r="JI14" s="18"/>
      <c r="JJ14" s="18"/>
      <c r="JK14" s="18"/>
      <c r="JL14" s="18"/>
      <c r="JM14" s="18"/>
      <c r="JN14" s="18"/>
      <c r="JO14" s="18"/>
      <c r="JP14" s="18"/>
      <c r="JQ14" s="18"/>
      <c r="JR14" s="18"/>
      <c r="JS14" s="18"/>
      <c r="JT14" s="18"/>
      <c r="JU14" s="18"/>
      <c r="JV14" s="18"/>
      <c r="JW14" s="18"/>
      <c r="JX14" s="18"/>
      <c r="JY14" s="18"/>
      <c r="JZ14" s="18"/>
      <c r="KA14" s="18"/>
      <c r="KB14" s="18"/>
      <c r="KC14" s="18"/>
      <c r="KD14" s="18"/>
      <c r="KE14" s="18"/>
      <c r="KF14" s="18"/>
      <c r="KG14" s="18"/>
      <c r="KH14" s="18"/>
      <c r="KI14" s="18"/>
      <c r="KJ14" s="18"/>
      <c r="KK14" s="18"/>
      <c r="KL14" s="18"/>
      <c r="KM14" s="18"/>
      <c r="KN14" s="18"/>
      <c r="KO14" s="18"/>
      <c r="KP14" s="18"/>
      <c r="KQ14" s="18"/>
      <c r="KR14" s="18"/>
      <c r="KS14" s="18"/>
      <c r="KT14" s="18"/>
      <c r="KU14" s="18"/>
      <c r="KV14" s="18"/>
      <c r="KW14" s="18"/>
      <c r="KX14" s="18"/>
      <c r="KY14" s="18"/>
      <c r="KZ14" s="18"/>
      <c r="LA14" s="18"/>
      <c r="LB14" s="18"/>
      <c r="LC14" s="18"/>
      <c r="LD14" s="18"/>
      <c r="LE14" s="18"/>
      <c r="LF14" s="18"/>
      <c r="LG14" s="18"/>
      <c r="LH14" s="18"/>
      <c r="LI14" s="18"/>
      <c r="LJ14" s="18"/>
      <c r="LK14" s="18"/>
      <c r="LL14" s="18"/>
      <c r="LM14" s="18"/>
      <c r="LN14" s="18"/>
      <c r="LO14" s="18"/>
      <c r="LP14" s="18"/>
      <c r="LQ14" s="18"/>
      <c r="LR14" s="18"/>
      <c r="LS14" s="18"/>
      <c r="LT14" s="18"/>
      <c r="LU14" s="18"/>
      <c r="LV14" s="18"/>
      <c r="LW14" s="18"/>
      <c r="LX14" s="18"/>
      <c r="LY14" s="18"/>
      <c r="LZ14" s="18"/>
      <c r="MA14" s="18"/>
      <c r="MB14" s="18"/>
      <c r="MC14" s="18"/>
      <c r="MD14" s="18"/>
      <c r="ME14" s="18"/>
      <c r="MF14" s="18"/>
      <c r="MG14" s="18"/>
      <c r="MH14" s="18"/>
      <c r="MI14" s="18"/>
      <c r="MJ14" s="18"/>
      <c r="MK14" s="18"/>
      <c r="ML14" s="18"/>
      <c r="MM14" s="18"/>
      <c r="MN14" s="18"/>
      <c r="MO14" s="18"/>
      <c r="MP14" s="18"/>
      <c r="MQ14" s="18"/>
      <c r="MR14" s="18"/>
      <c r="MS14" s="18"/>
      <c r="MT14" s="18"/>
      <c r="MU14" s="18"/>
      <c r="MV14" s="18"/>
      <c r="MW14" s="18"/>
      <c r="MX14" s="18"/>
      <c r="MY14" s="18"/>
      <c r="MZ14" s="18"/>
      <c r="NA14" s="18"/>
      <c r="NB14" s="18"/>
      <c r="NC14" s="18"/>
      <c r="ND14" s="18"/>
      <c r="NE14" s="18"/>
      <c r="NF14" s="18"/>
      <c r="NG14" s="18"/>
      <c r="NH14" s="18"/>
      <c r="NI14" s="18"/>
      <c r="NJ14" s="18"/>
      <c r="NK14" s="18"/>
      <c r="NL14" s="18"/>
      <c r="NM14" s="18"/>
      <c r="NN14" s="18"/>
      <c r="NO14" s="18"/>
      <c r="NP14" s="18"/>
      <c r="NQ14" s="18"/>
      <c r="NR14" s="18"/>
      <c r="NS14" s="18"/>
      <c r="NT14" s="18"/>
      <c r="NU14" s="18"/>
      <c r="NV14" s="18"/>
      <c r="NW14" s="18"/>
      <c r="NX14" s="18"/>
      <c r="NY14" s="18"/>
      <c r="NZ14" s="18"/>
      <c r="OA14" s="18"/>
      <c r="OB14" s="18"/>
      <c r="OC14" s="18"/>
      <c r="OD14" s="18"/>
      <c r="OE14" s="18"/>
      <c r="OF14" s="18"/>
      <c r="OG14" s="18"/>
      <c r="OH14" s="18"/>
      <c r="OI14" s="18"/>
      <c r="OJ14" s="18"/>
      <c r="OK14" s="18"/>
      <c r="OL14" s="18"/>
      <c r="OM14" s="18"/>
      <c r="ON14" s="18"/>
      <c r="OO14" s="18"/>
      <c r="OP14" s="18"/>
      <c r="OQ14" s="18"/>
      <c r="OR14" s="18"/>
      <c r="OS14" s="18"/>
      <c r="OT14" s="18"/>
      <c r="OU14" s="18"/>
      <c r="OV14" s="18"/>
      <c r="OW14" s="18"/>
      <c r="OX14" s="18"/>
      <c r="OY14" s="18"/>
      <c r="OZ14" s="18"/>
      <c r="PA14" s="18"/>
      <c r="PB14" s="18"/>
      <c r="PC14" s="18"/>
      <c r="PD14" s="18"/>
      <c r="PE14" s="18"/>
      <c r="PF14" s="18"/>
      <c r="PG14" s="18"/>
      <c r="PH14" s="18"/>
      <c r="PI14" s="18"/>
      <c r="PJ14" s="18"/>
      <c r="PK14" s="18"/>
      <c r="PL14" s="18"/>
      <c r="PM14" s="18"/>
      <c r="PN14" s="18"/>
      <c r="PO14" s="18"/>
      <c r="PP14" s="18"/>
      <c r="PQ14" s="18"/>
      <c r="PR14" s="18"/>
      <c r="PS14" s="18"/>
      <c r="PT14" s="18"/>
      <c r="PU14" s="18"/>
      <c r="PV14" s="18"/>
      <c r="PW14" s="18"/>
      <c r="PX14" s="18"/>
      <c r="PY14" s="18"/>
      <c r="PZ14" s="18"/>
      <c r="QA14" s="18"/>
      <c r="QB14" s="18"/>
      <c r="QC14" s="18"/>
      <c r="QD14" s="18"/>
      <c r="QE14" s="18"/>
      <c r="QF14" s="18"/>
      <c r="QG14" s="18"/>
      <c r="QH14" s="18"/>
      <c r="QI14" s="18"/>
      <c r="QJ14" s="18"/>
      <c r="QK14" s="18"/>
      <c r="QL14" s="18"/>
      <c r="QM14" s="18"/>
      <c r="QN14" s="18"/>
      <c r="QO14" s="18"/>
      <c r="QP14" s="18"/>
      <c r="QQ14" s="18"/>
      <c r="QR14" s="18"/>
      <c r="QS14" s="18"/>
      <c r="QT14" s="18"/>
      <c r="QU14" s="18"/>
      <c r="QV14" s="18"/>
      <c r="QW14" s="18"/>
      <c r="QX14" s="18"/>
      <c r="QY14" s="18"/>
      <c r="QZ14" s="18"/>
      <c r="RA14" s="18"/>
      <c r="RB14" s="18"/>
      <c r="RC14" s="18"/>
      <c r="RD14" s="18"/>
      <c r="RE14" s="18"/>
      <c r="RF14" s="18"/>
      <c r="RG14" s="18"/>
      <c r="RH14" s="18"/>
      <c r="RI14" s="18"/>
      <c r="RJ14" s="18"/>
      <c r="RK14" s="18"/>
      <c r="RL14" s="18"/>
      <c r="RM14" s="18"/>
      <c r="RN14" s="18"/>
      <c r="RO14" s="18"/>
      <c r="RP14" s="18"/>
      <c r="RQ14" s="18"/>
      <c r="RR14" s="18"/>
      <c r="RS14" s="18"/>
      <c r="RT14" s="18"/>
      <c r="RU14" s="18"/>
      <c r="RV14" s="18"/>
      <c r="RW14" s="18"/>
      <c r="RX14" s="18"/>
      <c r="RY14" s="18"/>
      <c r="RZ14" s="18"/>
      <c r="SA14" s="18"/>
      <c r="SB14" s="18"/>
      <c r="SC14" s="18"/>
      <c r="SD14" s="18"/>
      <c r="SE14" s="18"/>
      <c r="SF14" s="18"/>
      <c r="SG14" s="18"/>
      <c r="SH14" s="18"/>
      <c r="SI14" s="18"/>
      <c r="SJ14" s="18"/>
      <c r="SK14" s="18"/>
      <c r="SL14" s="18"/>
      <c r="SM14" s="18"/>
      <c r="SN14" s="18"/>
      <c r="SO14" s="18"/>
      <c r="SP14" s="18"/>
      <c r="SQ14" s="18"/>
      <c r="SR14" s="18"/>
      <c r="SS14" s="18"/>
      <c r="ST14" s="18"/>
      <c r="SU14" s="18"/>
      <c r="SV14" s="18"/>
      <c r="SW14" s="18"/>
      <c r="SX14" s="18"/>
      <c r="SY14" s="18"/>
      <c r="SZ14" s="18"/>
      <c r="TA14" s="18"/>
      <c r="TB14" s="18"/>
      <c r="TC14" s="18"/>
      <c r="TD14" s="18"/>
    </row>
    <row r="15" spans="1:524" s="8" customFormat="1" ht="18" customHeight="1" x14ac:dyDescent="0.2">
      <c r="A15" s="9"/>
      <c r="B15" s="9"/>
      <c r="C15" s="9"/>
      <c r="D15" s="9"/>
      <c r="E15" s="85"/>
      <c r="F15" s="85"/>
      <c r="G15" s="86">
        <v>1100123</v>
      </c>
      <c r="H15" s="87" t="s">
        <v>55</v>
      </c>
      <c r="I15" s="87" t="s">
        <v>56</v>
      </c>
      <c r="J15" s="87" t="s">
        <v>167</v>
      </c>
      <c r="K15" s="87">
        <v>1321</v>
      </c>
      <c r="L15" s="87" t="s">
        <v>3</v>
      </c>
      <c r="M15" s="186">
        <v>55137.35</v>
      </c>
      <c r="N15" s="176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  <c r="GW15" s="18"/>
      <c r="GX15" s="18"/>
      <c r="GY15" s="18"/>
      <c r="GZ15" s="18"/>
      <c r="HA15" s="18"/>
      <c r="HB15" s="18"/>
      <c r="HC15" s="18"/>
      <c r="HD15" s="18"/>
      <c r="HE15" s="18"/>
      <c r="HF15" s="18"/>
      <c r="HG15" s="18"/>
      <c r="HH15" s="18"/>
      <c r="HI15" s="18"/>
      <c r="HJ15" s="18"/>
      <c r="HK15" s="18"/>
      <c r="HL15" s="18"/>
      <c r="HM15" s="18"/>
      <c r="HN15" s="18"/>
      <c r="HO15" s="18"/>
      <c r="HP15" s="18"/>
      <c r="HQ15" s="18"/>
      <c r="HR15" s="18"/>
      <c r="HS15" s="18"/>
      <c r="HT15" s="18"/>
      <c r="HU15" s="18"/>
      <c r="HV15" s="18"/>
      <c r="HW15" s="18"/>
      <c r="HX15" s="18"/>
      <c r="HY15" s="18"/>
      <c r="HZ15" s="18"/>
      <c r="IA15" s="18"/>
      <c r="IB15" s="18"/>
      <c r="IC15" s="18"/>
      <c r="ID15" s="18"/>
      <c r="IE15" s="18"/>
      <c r="IF15" s="18"/>
      <c r="IG15" s="18"/>
      <c r="IH15" s="18"/>
      <c r="II15" s="18"/>
      <c r="IJ15" s="18"/>
      <c r="IK15" s="18"/>
      <c r="IL15" s="18"/>
      <c r="IM15" s="18"/>
      <c r="IN15" s="18"/>
      <c r="IO15" s="18"/>
      <c r="IP15" s="18"/>
      <c r="IQ15" s="18"/>
      <c r="IR15" s="18"/>
      <c r="IS15" s="18"/>
      <c r="IT15" s="18"/>
      <c r="IU15" s="18"/>
      <c r="IV15" s="18"/>
      <c r="IW15" s="18"/>
      <c r="IX15" s="18"/>
      <c r="IY15" s="18"/>
      <c r="IZ15" s="18"/>
      <c r="JA15" s="18"/>
      <c r="JB15" s="18"/>
      <c r="JC15" s="18"/>
      <c r="JD15" s="18"/>
      <c r="JE15" s="18"/>
      <c r="JF15" s="18"/>
      <c r="JG15" s="18"/>
      <c r="JH15" s="18"/>
      <c r="JI15" s="18"/>
      <c r="JJ15" s="18"/>
      <c r="JK15" s="18"/>
      <c r="JL15" s="18"/>
      <c r="JM15" s="18"/>
      <c r="JN15" s="18"/>
      <c r="JO15" s="18"/>
      <c r="JP15" s="18"/>
      <c r="JQ15" s="18"/>
      <c r="JR15" s="18"/>
      <c r="JS15" s="18"/>
      <c r="JT15" s="18"/>
      <c r="JU15" s="18"/>
      <c r="JV15" s="18"/>
      <c r="JW15" s="18"/>
      <c r="JX15" s="18"/>
      <c r="JY15" s="18"/>
      <c r="JZ15" s="18"/>
      <c r="KA15" s="18"/>
      <c r="KB15" s="18"/>
      <c r="KC15" s="18"/>
      <c r="KD15" s="18"/>
      <c r="KE15" s="18"/>
      <c r="KF15" s="18"/>
      <c r="KG15" s="18"/>
      <c r="KH15" s="18"/>
      <c r="KI15" s="18"/>
      <c r="KJ15" s="18"/>
      <c r="KK15" s="18"/>
      <c r="KL15" s="18"/>
      <c r="KM15" s="18"/>
      <c r="KN15" s="18"/>
      <c r="KO15" s="18"/>
      <c r="KP15" s="18"/>
      <c r="KQ15" s="18"/>
      <c r="KR15" s="18"/>
      <c r="KS15" s="18"/>
      <c r="KT15" s="18"/>
      <c r="KU15" s="18"/>
      <c r="KV15" s="18"/>
      <c r="KW15" s="18"/>
      <c r="KX15" s="18"/>
      <c r="KY15" s="18"/>
      <c r="KZ15" s="18"/>
      <c r="LA15" s="18"/>
      <c r="LB15" s="18"/>
      <c r="LC15" s="18"/>
      <c r="LD15" s="18"/>
      <c r="LE15" s="18"/>
      <c r="LF15" s="18"/>
      <c r="LG15" s="18"/>
      <c r="LH15" s="18"/>
      <c r="LI15" s="18"/>
      <c r="LJ15" s="18"/>
      <c r="LK15" s="18"/>
      <c r="LL15" s="18"/>
      <c r="LM15" s="18"/>
      <c r="LN15" s="18"/>
      <c r="LO15" s="18"/>
      <c r="LP15" s="18"/>
      <c r="LQ15" s="18"/>
      <c r="LR15" s="18"/>
      <c r="LS15" s="18"/>
      <c r="LT15" s="18"/>
      <c r="LU15" s="18"/>
      <c r="LV15" s="18"/>
      <c r="LW15" s="18"/>
      <c r="LX15" s="18"/>
      <c r="LY15" s="18"/>
      <c r="LZ15" s="18"/>
      <c r="MA15" s="18"/>
      <c r="MB15" s="18"/>
      <c r="MC15" s="18"/>
      <c r="MD15" s="18"/>
      <c r="ME15" s="18"/>
      <c r="MF15" s="18"/>
      <c r="MG15" s="18"/>
      <c r="MH15" s="18"/>
      <c r="MI15" s="18"/>
      <c r="MJ15" s="18"/>
      <c r="MK15" s="18"/>
      <c r="ML15" s="18"/>
      <c r="MM15" s="18"/>
      <c r="MN15" s="18"/>
      <c r="MO15" s="18"/>
      <c r="MP15" s="18"/>
      <c r="MQ15" s="18"/>
      <c r="MR15" s="18"/>
      <c r="MS15" s="18"/>
      <c r="MT15" s="18"/>
      <c r="MU15" s="18"/>
      <c r="MV15" s="18"/>
      <c r="MW15" s="18"/>
      <c r="MX15" s="18"/>
      <c r="MY15" s="18"/>
      <c r="MZ15" s="18"/>
      <c r="NA15" s="18"/>
      <c r="NB15" s="18"/>
      <c r="NC15" s="18"/>
      <c r="ND15" s="18"/>
      <c r="NE15" s="18"/>
      <c r="NF15" s="18"/>
      <c r="NG15" s="18"/>
      <c r="NH15" s="18"/>
      <c r="NI15" s="18"/>
      <c r="NJ15" s="18"/>
      <c r="NK15" s="18"/>
      <c r="NL15" s="18"/>
      <c r="NM15" s="18"/>
      <c r="NN15" s="18"/>
      <c r="NO15" s="18"/>
      <c r="NP15" s="18"/>
      <c r="NQ15" s="18"/>
      <c r="NR15" s="18"/>
      <c r="NS15" s="18"/>
      <c r="NT15" s="18"/>
      <c r="NU15" s="18"/>
      <c r="NV15" s="18"/>
      <c r="NW15" s="18"/>
      <c r="NX15" s="18"/>
      <c r="NY15" s="18"/>
      <c r="NZ15" s="18"/>
      <c r="OA15" s="18"/>
      <c r="OB15" s="18"/>
      <c r="OC15" s="18"/>
      <c r="OD15" s="18"/>
      <c r="OE15" s="18"/>
      <c r="OF15" s="18"/>
      <c r="OG15" s="18"/>
      <c r="OH15" s="18"/>
      <c r="OI15" s="18"/>
      <c r="OJ15" s="18"/>
      <c r="OK15" s="18"/>
      <c r="OL15" s="18"/>
      <c r="OM15" s="18"/>
      <c r="ON15" s="18"/>
      <c r="OO15" s="18"/>
      <c r="OP15" s="18"/>
      <c r="OQ15" s="18"/>
      <c r="OR15" s="18"/>
      <c r="OS15" s="18"/>
      <c r="OT15" s="18"/>
      <c r="OU15" s="18"/>
      <c r="OV15" s="18"/>
      <c r="OW15" s="18"/>
      <c r="OX15" s="18"/>
      <c r="OY15" s="18"/>
      <c r="OZ15" s="18"/>
      <c r="PA15" s="18"/>
      <c r="PB15" s="18"/>
      <c r="PC15" s="18"/>
      <c r="PD15" s="18"/>
      <c r="PE15" s="18"/>
      <c r="PF15" s="18"/>
      <c r="PG15" s="18"/>
      <c r="PH15" s="18"/>
      <c r="PI15" s="18"/>
      <c r="PJ15" s="18"/>
      <c r="PK15" s="18"/>
      <c r="PL15" s="18"/>
      <c r="PM15" s="18"/>
      <c r="PN15" s="18"/>
      <c r="PO15" s="18"/>
      <c r="PP15" s="18"/>
      <c r="PQ15" s="18"/>
      <c r="PR15" s="18"/>
      <c r="PS15" s="18"/>
      <c r="PT15" s="18"/>
      <c r="PU15" s="18"/>
      <c r="PV15" s="18"/>
      <c r="PW15" s="18"/>
      <c r="PX15" s="18"/>
      <c r="PY15" s="18"/>
      <c r="PZ15" s="18"/>
      <c r="QA15" s="18"/>
      <c r="QB15" s="18"/>
      <c r="QC15" s="18"/>
      <c r="QD15" s="18"/>
      <c r="QE15" s="18"/>
      <c r="QF15" s="18"/>
      <c r="QG15" s="18"/>
      <c r="QH15" s="18"/>
      <c r="QI15" s="18"/>
      <c r="QJ15" s="18"/>
      <c r="QK15" s="18"/>
      <c r="QL15" s="18"/>
      <c r="QM15" s="18"/>
      <c r="QN15" s="18"/>
      <c r="QO15" s="18"/>
      <c r="QP15" s="18"/>
      <c r="QQ15" s="18"/>
      <c r="QR15" s="18"/>
      <c r="QS15" s="18"/>
      <c r="QT15" s="18"/>
      <c r="QU15" s="18"/>
      <c r="QV15" s="18"/>
      <c r="QW15" s="18"/>
      <c r="QX15" s="18"/>
      <c r="QY15" s="18"/>
      <c r="QZ15" s="18"/>
      <c r="RA15" s="18"/>
      <c r="RB15" s="18"/>
      <c r="RC15" s="18"/>
      <c r="RD15" s="18"/>
      <c r="RE15" s="18"/>
      <c r="RF15" s="18"/>
      <c r="RG15" s="18"/>
      <c r="RH15" s="18"/>
      <c r="RI15" s="18"/>
      <c r="RJ15" s="18"/>
      <c r="RK15" s="18"/>
      <c r="RL15" s="18"/>
      <c r="RM15" s="18"/>
      <c r="RN15" s="18"/>
      <c r="RO15" s="18"/>
      <c r="RP15" s="18"/>
      <c r="RQ15" s="18"/>
      <c r="RR15" s="18"/>
      <c r="RS15" s="18"/>
      <c r="RT15" s="18"/>
      <c r="RU15" s="18"/>
      <c r="RV15" s="18"/>
      <c r="RW15" s="18"/>
      <c r="RX15" s="18"/>
      <c r="RY15" s="18"/>
      <c r="RZ15" s="18"/>
      <c r="SA15" s="18"/>
      <c r="SB15" s="18"/>
      <c r="SC15" s="18"/>
      <c r="SD15" s="18"/>
      <c r="SE15" s="18"/>
      <c r="SF15" s="18"/>
      <c r="SG15" s="18"/>
      <c r="SH15" s="18"/>
      <c r="SI15" s="18"/>
      <c r="SJ15" s="18"/>
      <c r="SK15" s="18"/>
      <c r="SL15" s="18"/>
      <c r="SM15" s="18"/>
      <c r="SN15" s="18"/>
      <c r="SO15" s="18"/>
      <c r="SP15" s="18"/>
      <c r="SQ15" s="18"/>
      <c r="SR15" s="18"/>
      <c r="SS15" s="18"/>
      <c r="ST15" s="18"/>
      <c r="SU15" s="18"/>
      <c r="SV15" s="18"/>
      <c r="SW15" s="18"/>
      <c r="SX15" s="18"/>
      <c r="SY15" s="18"/>
      <c r="SZ15" s="18"/>
      <c r="TA15" s="18"/>
      <c r="TB15" s="18"/>
      <c r="TC15" s="18"/>
      <c r="TD15" s="18"/>
    </row>
    <row r="16" spans="1:524" s="8" customFormat="1" ht="18" customHeight="1" x14ac:dyDescent="0.2">
      <c r="A16" s="9"/>
      <c r="B16" s="9"/>
      <c r="C16" s="9"/>
      <c r="D16" s="9"/>
      <c r="E16" s="85"/>
      <c r="F16" s="85"/>
      <c r="G16" s="86">
        <v>1100123</v>
      </c>
      <c r="H16" s="87" t="s">
        <v>55</v>
      </c>
      <c r="I16" s="87" t="s">
        <v>56</v>
      </c>
      <c r="J16" s="87" t="s">
        <v>167</v>
      </c>
      <c r="K16" s="87">
        <v>1323</v>
      </c>
      <c r="L16" s="87" t="s">
        <v>4</v>
      </c>
      <c r="M16" s="186">
        <v>404560.8</v>
      </c>
      <c r="N16" s="176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  <c r="GW16" s="18"/>
      <c r="GX16" s="18"/>
      <c r="GY16" s="18"/>
      <c r="GZ16" s="18"/>
      <c r="HA16" s="18"/>
      <c r="HB16" s="18"/>
      <c r="HC16" s="18"/>
      <c r="HD16" s="18"/>
      <c r="HE16" s="18"/>
      <c r="HF16" s="18"/>
      <c r="HG16" s="18"/>
      <c r="HH16" s="18"/>
      <c r="HI16" s="18"/>
      <c r="HJ16" s="18"/>
      <c r="HK16" s="18"/>
      <c r="HL16" s="18"/>
      <c r="HM16" s="18"/>
      <c r="HN16" s="18"/>
      <c r="HO16" s="18"/>
      <c r="HP16" s="18"/>
      <c r="HQ16" s="18"/>
      <c r="HR16" s="18"/>
      <c r="HS16" s="18"/>
      <c r="HT16" s="18"/>
      <c r="HU16" s="18"/>
      <c r="HV16" s="18"/>
      <c r="HW16" s="18"/>
      <c r="HX16" s="18"/>
      <c r="HY16" s="18"/>
      <c r="HZ16" s="18"/>
      <c r="IA16" s="18"/>
      <c r="IB16" s="18"/>
      <c r="IC16" s="18"/>
      <c r="ID16" s="18"/>
      <c r="IE16" s="18"/>
      <c r="IF16" s="18"/>
      <c r="IG16" s="18"/>
      <c r="IH16" s="18"/>
      <c r="II16" s="18"/>
      <c r="IJ16" s="18"/>
      <c r="IK16" s="18"/>
      <c r="IL16" s="18"/>
      <c r="IM16" s="18"/>
      <c r="IN16" s="18"/>
      <c r="IO16" s="18"/>
      <c r="IP16" s="18"/>
      <c r="IQ16" s="18"/>
      <c r="IR16" s="18"/>
      <c r="IS16" s="18"/>
      <c r="IT16" s="18"/>
      <c r="IU16" s="18"/>
      <c r="IV16" s="18"/>
      <c r="IW16" s="18"/>
      <c r="IX16" s="18"/>
      <c r="IY16" s="18"/>
      <c r="IZ16" s="18"/>
      <c r="JA16" s="18"/>
      <c r="JB16" s="18"/>
      <c r="JC16" s="18"/>
      <c r="JD16" s="18"/>
      <c r="JE16" s="18"/>
      <c r="JF16" s="18"/>
      <c r="JG16" s="18"/>
      <c r="JH16" s="18"/>
      <c r="JI16" s="18"/>
      <c r="JJ16" s="18"/>
      <c r="JK16" s="18"/>
      <c r="JL16" s="18"/>
      <c r="JM16" s="18"/>
      <c r="JN16" s="18"/>
      <c r="JO16" s="18"/>
      <c r="JP16" s="18"/>
      <c r="JQ16" s="18"/>
      <c r="JR16" s="18"/>
      <c r="JS16" s="18"/>
      <c r="JT16" s="18"/>
      <c r="JU16" s="18"/>
      <c r="JV16" s="18"/>
      <c r="JW16" s="18"/>
      <c r="JX16" s="18"/>
      <c r="JY16" s="18"/>
      <c r="JZ16" s="18"/>
      <c r="KA16" s="18"/>
      <c r="KB16" s="18"/>
      <c r="KC16" s="18"/>
      <c r="KD16" s="18"/>
      <c r="KE16" s="18"/>
      <c r="KF16" s="18"/>
      <c r="KG16" s="18"/>
      <c r="KH16" s="18"/>
      <c r="KI16" s="18"/>
      <c r="KJ16" s="18"/>
      <c r="KK16" s="18"/>
      <c r="KL16" s="18"/>
      <c r="KM16" s="18"/>
      <c r="KN16" s="18"/>
      <c r="KO16" s="18"/>
      <c r="KP16" s="18"/>
      <c r="KQ16" s="18"/>
      <c r="KR16" s="18"/>
      <c r="KS16" s="18"/>
      <c r="KT16" s="18"/>
      <c r="KU16" s="18"/>
      <c r="KV16" s="18"/>
      <c r="KW16" s="18"/>
      <c r="KX16" s="18"/>
      <c r="KY16" s="18"/>
      <c r="KZ16" s="18"/>
      <c r="LA16" s="18"/>
      <c r="LB16" s="18"/>
      <c r="LC16" s="18"/>
      <c r="LD16" s="18"/>
      <c r="LE16" s="18"/>
      <c r="LF16" s="18"/>
      <c r="LG16" s="18"/>
      <c r="LH16" s="18"/>
      <c r="LI16" s="18"/>
      <c r="LJ16" s="18"/>
      <c r="LK16" s="18"/>
      <c r="LL16" s="18"/>
      <c r="LM16" s="18"/>
      <c r="LN16" s="18"/>
      <c r="LO16" s="18"/>
      <c r="LP16" s="18"/>
      <c r="LQ16" s="18"/>
      <c r="LR16" s="18"/>
      <c r="LS16" s="18"/>
      <c r="LT16" s="18"/>
      <c r="LU16" s="18"/>
      <c r="LV16" s="18"/>
      <c r="LW16" s="18"/>
      <c r="LX16" s="18"/>
      <c r="LY16" s="18"/>
      <c r="LZ16" s="18"/>
      <c r="MA16" s="18"/>
      <c r="MB16" s="18"/>
      <c r="MC16" s="18"/>
      <c r="MD16" s="18"/>
      <c r="ME16" s="18"/>
      <c r="MF16" s="18"/>
      <c r="MG16" s="18"/>
      <c r="MH16" s="18"/>
      <c r="MI16" s="18"/>
      <c r="MJ16" s="18"/>
      <c r="MK16" s="18"/>
      <c r="ML16" s="18"/>
      <c r="MM16" s="18"/>
      <c r="MN16" s="18"/>
      <c r="MO16" s="18"/>
      <c r="MP16" s="18"/>
      <c r="MQ16" s="18"/>
      <c r="MR16" s="18"/>
      <c r="MS16" s="18"/>
      <c r="MT16" s="18"/>
      <c r="MU16" s="18"/>
      <c r="MV16" s="18"/>
      <c r="MW16" s="18"/>
      <c r="MX16" s="18"/>
      <c r="MY16" s="18"/>
      <c r="MZ16" s="18"/>
      <c r="NA16" s="18"/>
      <c r="NB16" s="18"/>
      <c r="NC16" s="18"/>
      <c r="ND16" s="18"/>
      <c r="NE16" s="18"/>
      <c r="NF16" s="18"/>
      <c r="NG16" s="18"/>
      <c r="NH16" s="18"/>
      <c r="NI16" s="18"/>
      <c r="NJ16" s="18"/>
      <c r="NK16" s="18"/>
      <c r="NL16" s="18"/>
      <c r="NM16" s="18"/>
      <c r="NN16" s="18"/>
      <c r="NO16" s="18"/>
      <c r="NP16" s="18"/>
      <c r="NQ16" s="18"/>
      <c r="NR16" s="18"/>
      <c r="NS16" s="18"/>
      <c r="NT16" s="18"/>
      <c r="NU16" s="18"/>
      <c r="NV16" s="18"/>
      <c r="NW16" s="18"/>
      <c r="NX16" s="18"/>
      <c r="NY16" s="18"/>
      <c r="NZ16" s="18"/>
      <c r="OA16" s="18"/>
      <c r="OB16" s="18"/>
      <c r="OC16" s="18"/>
      <c r="OD16" s="18"/>
      <c r="OE16" s="18"/>
      <c r="OF16" s="18"/>
      <c r="OG16" s="18"/>
      <c r="OH16" s="18"/>
      <c r="OI16" s="18"/>
      <c r="OJ16" s="18"/>
      <c r="OK16" s="18"/>
      <c r="OL16" s="18"/>
      <c r="OM16" s="18"/>
      <c r="ON16" s="18"/>
      <c r="OO16" s="18"/>
      <c r="OP16" s="18"/>
      <c r="OQ16" s="18"/>
      <c r="OR16" s="18"/>
      <c r="OS16" s="18"/>
      <c r="OT16" s="18"/>
      <c r="OU16" s="18"/>
      <c r="OV16" s="18"/>
      <c r="OW16" s="18"/>
      <c r="OX16" s="18"/>
      <c r="OY16" s="18"/>
      <c r="OZ16" s="18"/>
      <c r="PA16" s="18"/>
      <c r="PB16" s="18"/>
      <c r="PC16" s="18"/>
      <c r="PD16" s="18"/>
      <c r="PE16" s="18"/>
      <c r="PF16" s="18"/>
      <c r="PG16" s="18"/>
      <c r="PH16" s="18"/>
      <c r="PI16" s="18"/>
      <c r="PJ16" s="18"/>
      <c r="PK16" s="18"/>
      <c r="PL16" s="18"/>
      <c r="PM16" s="18"/>
      <c r="PN16" s="18"/>
      <c r="PO16" s="18"/>
      <c r="PP16" s="18"/>
      <c r="PQ16" s="18"/>
      <c r="PR16" s="18"/>
      <c r="PS16" s="18"/>
      <c r="PT16" s="18"/>
      <c r="PU16" s="18"/>
      <c r="PV16" s="18"/>
      <c r="PW16" s="18"/>
      <c r="PX16" s="18"/>
      <c r="PY16" s="18"/>
      <c r="PZ16" s="18"/>
      <c r="QA16" s="18"/>
      <c r="QB16" s="18"/>
      <c r="QC16" s="18"/>
      <c r="QD16" s="18"/>
      <c r="QE16" s="18"/>
      <c r="QF16" s="18"/>
      <c r="QG16" s="18"/>
      <c r="QH16" s="18"/>
      <c r="QI16" s="18"/>
      <c r="QJ16" s="18"/>
      <c r="QK16" s="18"/>
      <c r="QL16" s="18"/>
      <c r="QM16" s="18"/>
      <c r="QN16" s="18"/>
      <c r="QO16" s="18"/>
      <c r="QP16" s="18"/>
      <c r="QQ16" s="18"/>
      <c r="QR16" s="18"/>
      <c r="QS16" s="18"/>
      <c r="QT16" s="18"/>
      <c r="QU16" s="18"/>
      <c r="QV16" s="18"/>
      <c r="QW16" s="18"/>
      <c r="QX16" s="18"/>
      <c r="QY16" s="18"/>
      <c r="QZ16" s="18"/>
      <c r="RA16" s="18"/>
      <c r="RB16" s="18"/>
      <c r="RC16" s="18"/>
      <c r="RD16" s="18"/>
      <c r="RE16" s="18"/>
      <c r="RF16" s="18"/>
      <c r="RG16" s="18"/>
      <c r="RH16" s="18"/>
      <c r="RI16" s="18"/>
      <c r="RJ16" s="18"/>
      <c r="RK16" s="18"/>
      <c r="RL16" s="18"/>
      <c r="RM16" s="18"/>
      <c r="RN16" s="18"/>
      <c r="RO16" s="18"/>
      <c r="RP16" s="18"/>
      <c r="RQ16" s="18"/>
      <c r="RR16" s="18"/>
      <c r="RS16" s="18"/>
      <c r="RT16" s="18"/>
      <c r="RU16" s="18"/>
      <c r="RV16" s="18"/>
      <c r="RW16" s="18"/>
      <c r="RX16" s="18"/>
      <c r="RY16" s="18"/>
      <c r="RZ16" s="18"/>
      <c r="SA16" s="18"/>
      <c r="SB16" s="18"/>
      <c r="SC16" s="18"/>
      <c r="SD16" s="18"/>
      <c r="SE16" s="18"/>
      <c r="SF16" s="18"/>
      <c r="SG16" s="18"/>
      <c r="SH16" s="18"/>
      <c r="SI16" s="18"/>
      <c r="SJ16" s="18"/>
      <c r="SK16" s="18"/>
      <c r="SL16" s="18"/>
      <c r="SM16" s="18"/>
      <c r="SN16" s="18"/>
      <c r="SO16" s="18"/>
      <c r="SP16" s="18"/>
      <c r="SQ16" s="18"/>
      <c r="SR16" s="18"/>
      <c r="SS16" s="18"/>
      <c r="ST16" s="18"/>
      <c r="SU16" s="18"/>
      <c r="SV16" s="18"/>
      <c r="SW16" s="18"/>
      <c r="SX16" s="18"/>
      <c r="SY16" s="18"/>
      <c r="SZ16" s="18"/>
      <c r="TA16" s="18"/>
      <c r="TB16" s="18"/>
      <c r="TC16" s="18"/>
      <c r="TD16" s="18"/>
    </row>
    <row r="17" spans="1:524" s="8" customFormat="1" ht="18" customHeight="1" x14ac:dyDescent="0.2">
      <c r="A17" s="9"/>
      <c r="B17" s="9"/>
      <c r="C17" s="9"/>
      <c r="D17" s="9"/>
      <c r="E17" s="85"/>
      <c r="F17" s="85"/>
      <c r="G17" s="86">
        <v>1100123</v>
      </c>
      <c r="H17" s="87" t="s">
        <v>55</v>
      </c>
      <c r="I17" s="87" t="s">
        <v>56</v>
      </c>
      <c r="J17" s="87" t="s">
        <v>167</v>
      </c>
      <c r="K17" s="87">
        <v>1413</v>
      </c>
      <c r="L17" s="87" t="s">
        <v>5</v>
      </c>
      <c r="M17" s="186">
        <v>339093.58</v>
      </c>
      <c r="N17" s="176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  <c r="FX17" s="18"/>
      <c r="FY17" s="18"/>
      <c r="FZ17" s="18"/>
      <c r="GA17" s="18"/>
      <c r="GB17" s="18"/>
      <c r="GC17" s="18"/>
      <c r="GD17" s="18"/>
      <c r="GE17" s="18"/>
      <c r="GF17" s="18"/>
      <c r="GG17" s="18"/>
      <c r="GH17" s="18"/>
      <c r="GI17" s="18"/>
      <c r="GJ17" s="18"/>
      <c r="GK17" s="18"/>
      <c r="GL17" s="18"/>
      <c r="GM17" s="18"/>
      <c r="GN17" s="18"/>
      <c r="GO17" s="18"/>
      <c r="GP17" s="18"/>
      <c r="GQ17" s="18"/>
      <c r="GR17" s="18"/>
      <c r="GS17" s="18"/>
      <c r="GT17" s="18"/>
      <c r="GU17" s="18"/>
      <c r="GV17" s="18"/>
      <c r="GW17" s="18"/>
      <c r="GX17" s="18"/>
      <c r="GY17" s="18"/>
      <c r="GZ17" s="18"/>
      <c r="HA17" s="18"/>
      <c r="HB17" s="18"/>
      <c r="HC17" s="18"/>
      <c r="HD17" s="18"/>
      <c r="HE17" s="18"/>
      <c r="HF17" s="18"/>
      <c r="HG17" s="18"/>
      <c r="HH17" s="18"/>
      <c r="HI17" s="18"/>
      <c r="HJ17" s="18"/>
      <c r="HK17" s="18"/>
      <c r="HL17" s="18"/>
      <c r="HM17" s="18"/>
      <c r="HN17" s="18"/>
      <c r="HO17" s="18"/>
      <c r="HP17" s="18"/>
      <c r="HQ17" s="18"/>
      <c r="HR17" s="18"/>
      <c r="HS17" s="18"/>
      <c r="HT17" s="18"/>
      <c r="HU17" s="18"/>
      <c r="HV17" s="18"/>
      <c r="HW17" s="18"/>
      <c r="HX17" s="18"/>
      <c r="HY17" s="18"/>
      <c r="HZ17" s="18"/>
      <c r="IA17" s="18"/>
      <c r="IB17" s="18"/>
      <c r="IC17" s="18"/>
      <c r="ID17" s="18"/>
      <c r="IE17" s="18"/>
      <c r="IF17" s="18"/>
      <c r="IG17" s="18"/>
      <c r="IH17" s="18"/>
      <c r="II17" s="18"/>
      <c r="IJ17" s="18"/>
      <c r="IK17" s="18"/>
      <c r="IL17" s="18"/>
      <c r="IM17" s="18"/>
      <c r="IN17" s="18"/>
      <c r="IO17" s="18"/>
      <c r="IP17" s="18"/>
      <c r="IQ17" s="18"/>
      <c r="IR17" s="18"/>
      <c r="IS17" s="18"/>
      <c r="IT17" s="18"/>
      <c r="IU17" s="18"/>
      <c r="IV17" s="18"/>
      <c r="IW17" s="18"/>
      <c r="IX17" s="18"/>
      <c r="IY17" s="18"/>
      <c r="IZ17" s="18"/>
      <c r="JA17" s="18"/>
      <c r="JB17" s="18"/>
      <c r="JC17" s="18"/>
      <c r="JD17" s="18"/>
      <c r="JE17" s="18"/>
      <c r="JF17" s="18"/>
      <c r="JG17" s="18"/>
      <c r="JH17" s="18"/>
      <c r="JI17" s="18"/>
      <c r="JJ17" s="18"/>
      <c r="JK17" s="18"/>
      <c r="JL17" s="18"/>
      <c r="JM17" s="18"/>
      <c r="JN17" s="18"/>
      <c r="JO17" s="18"/>
      <c r="JP17" s="18"/>
      <c r="JQ17" s="18"/>
      <c r="JR17" s="18"/>
      <c r="JS17" s="18"/>
      <c r="JT17" s="18"/>
      <c r="JU17" s="18"/>
      <c r="JV17" s="18"/>
      <c r="JW17" s="18"/>
      <c r="JX17" s="18"/>
      <c r="JY17" s="18"/>
      <c r="JZ17" s="18"/>
      <c r="KA17" s="18"/>
      <c r="KB17" s="18"/>
      <c r="KC17" s="18"/>
      <c r="KD17" s="18"/>
      <c r="KE17" s="18"/>
      <c r="KF17" s="18"/>
      <c r="KG17" s="18"/>
      <c r="KH17" s="18"/>
      <c r="KI17" s="18"/>
      <c r="KJ17" s="18"/>
      <c r="KK17" s="18"/>
      <c r="KL17" s="18"/>
      <c r="KM17" s="18"/>
      <c r="KN17" s="18"/>
      <c r="KO17" s="18"/>
      <c r="KP17" s="18"/>
      <c r="KQ17" s="18"/>
      <c r="KR17" s="18"/>
      <c r="KS17" s="18"/>
      <c r="KT17" s="18"/>
      <c r="KU17" s="18"/>
      <c r="KV17" s="18"/>
      <c r="KW17" s="18"/>
      <c r="KX17" s="18"/>
      <c r="KY17" s="18"/>
      <c r="KZ17" s="18"/>
      <c r="LA17" s="18"/>
      <c r="LB17" s="18"/>
      <c r="LC17" s="18"/>
      <c r="LD17" s="18"/>
      <c r="LE17" s="18"/>
      <c r="LF17" s="18"/>
      <c r="LG17" s="18"/>
      <c r="LH17" s="18"/>
      <c r="LI17" s="18"/>
      <c r="LJ17" s="18"/>
      <c r="LK17" s="18"/>
      <c r="LL17" s="18"/>
      <c r="LM17" s="18"/>
      <c r="LN17" s="18"/>
      <c r="LO17" s="18"/>
      <c r="LP17" s="18"/>
      <c r="LQ17" s="18"/>
      <c r="LR17" s="18"/>
      <c r="LS17" s="18"/>
      <c r="LT17" s="18"/>
      <c r="LU17" s="18"/>
      <c r="LV17" s="18"/>
      <c r="LW17" s="18"/>
      <c r="LX17" s="18"/>
      <c r="LY17" s="18"/>
      <c r="LZ17" s="18"/>
      <c r="MA17" s="18"/>
      <c r="MB17" s="18"/>
      <c r="MC17" s="18"/>
      <c r="MD17" s="18"/>
      <c r="ME17" s="18"/>
      <c r="MF17" s="18"/>
      <c r="MG17" s="18"/>
      <c r="MH17" s="18"/>
      <c r="MI17" s="18"/>
      <c r="MJ17" s="18"/>
      <c r="MK17" s="18"/>
      <c r="ML17" s="18"/>
      <c r="MM17" s="18"/>
      <c r="MN17" s="18"/>
      <c r="MO17" s="18"/>
      <c r="MP17" s="18"/>
      <c r="MQ17" s="18"/>
      <c r="MR17" s="18"/>
      <c r="MS17" s="18"/>
      <c r="MT17" s="18"/>
      <c r="MU17" s="18"/>
      <c r="MV17" s="18"/>
      <c r="MW17" s="18"/>
      <c r="MX17" s="18"/>
      <c r="MY17" s="18"/>
      <c r="MZ17" s="18"/>
      <c r="NA17" s="18"/>
      <c r="NB17" s="18"/>
      <c r="NC17" s="18"/>
      <c r="ND17" s="18"/>
      <c r="NE17" s="18"/>
      <c r="NF17" s="18"/>
      <c r="NG17" s="18"/>
      <c r="NH17" s="18"/>
      <c r="NI17" s="18"/>
      <c r="NJ17" s="18"/>
      <c r="NK17" s="18"/>
      <c r="NL17" s="18"/>
      <c r="NM17" s="18"/>
      <c r="NN17" s="18"/>
      <c r="NO17" s="18"/>
      <c r="NP17" s="18"/>
      <c r="NQ17" s="18"/>
      <c r="NR17" s="18"/>
      <c r="NS17" s="18"/>
      <c r="NT17" s="18"/>
      <c r="NU17" s="18"/>
      <c r="NV17" s="18"/>
      <c r="NW17" s="18"/>
      <c r="NX17" s="18"/>
      <c r="NY17" s="18"/>
      <c r="NZ17" s="18"/>
      <c r="OA17" s="18"/>
      <c r="OB17" s="18"/>
      <c r="OC17" s="18"/>
      <c r="OD17" s="18"/>
      <c r="OE17" s="18"/>
      <c r="OF17" s="18"/>
      <c r="OG17" s="18"/>
      <c r="OH17" s="18"/>
      <c r="OI17" s="18"/>
      <c r="OJ17" s="18"/>
      <c r="OK17" s="18"/>
      <c r="OL17" s="18"/>
      <c r="OM17" s="18"/>
      <c r="ON17" s="18"/>
      <c r="OO17" s="18"/>
      <c r="OP17" s="18"/>
      <c r="OQ17" s="18"/>
      <c r="OR17" s="18"/>
      <c r="OS17" s="18"/>
      <c r="OT17" s="18"/>
      <c r="OU17" s="18"/>
      <c r="OV17" s="18"/>
      <c r="OW17" s="18"/>
      <c r="OX17" s="18"/>
      <c r="OY17" s="18"/>
      <c r="OZ17" s="18"/>
      <c r="PA17" s="18"/>
      <c r="PB17" s="18"/>
      <c r="PC17" s="18"/>
      <c r="PD17" s="18"/>
      <c r="PE17" s="18"/>
      <c r="PF17" s="18"/>
      <c r="PG17" s="18"/>
      <c r="PH17" s="18"/>
      <c r="PI17" s="18"/>
      <c r="PJ17" s="18"/>
      <c r="PK17" s="18"/>
      <c r="PL17" s="18"/>
      <c r="PM17" s="18"/>
      <c r="PN17" s="18"/>
      <c r="PO17" s="18"/>
      <c r="PP17" s="18"/>
      <c r="PQ17" s="18"/>
      <c r="PR17" s="18"/>
      <c r="PS17" s="18"/>
      <c r="PT17" s="18"/>
      <c r="PU17" s="18"/>
      <c r="PV17" s="18"/>
      <c r="PW17" s="18"/>
      <c r="PX17" s="18"/>
      <c r="PY17" s="18"/>
      <c r="PZ17" s="18"/>
      <c r="QA17" s="18"/>
      <c r="QB17" s="18"/>
      <c r="QC17" s="18"/>
      <c r="QD17" s="18"/>
      <c r="QE17" s="18"/>
      <c r="QF17" s="18"/>
      <c r="QG17" s="18"/>
      <c r="QH17" s="18"/>
      <c r="QI17" s="18"/>
      <c r="QJ17" s="18"/>
      <c r="QK17" s="18"/>
      <c r="QL17" s="18"/>
      <c r="QM17" s="18"/>
      <c r="QN17" s="18"/>
      <c r="QO17" s="18"/>
      <c r="QP17" s="18"/>
      <c r="QQ17" s="18"/>
      <c r="QR17" s="18"/>
      <c r="QS17" s="18"/>
      <c r="QT17" s="18"/>
      <c r="QU17" s="18"/>
      <c r="QV17" s="18"/>
      <c r="QW17" s="18"/>
      <c r="QX17" s="18"/>
      <c r="QY17" s="18"/>
      <c r="QZ17" s="18"/>
      <c r="RA17" s="18"/>
      <c r="RB17" s="18"/>
      <c r="RC17" s="18"/>
      <c r="RD17" s="18"/>
      <c r="RE17" s="18"/>
      <c r="RF17" s="18"/>
      <c r="RG17" s="18"/>
      <c r="RH17" s="18"/>
      <c r="RI17" s="18"/>
      <c r="RJ17" s="18"/>
      <c r="RK17" s="18"/>
      <c r="RL17" s="18"/>
      <c r="RM17" s="18"/>
      <c r="RN17" s="18"/>
      <c r="RO17" s="18"/>
      <c r="RP17" s="18"/>
      <c r="RQ17" s="18"/>
      <c r="RR17" s="18"/>
      <c r="RS17" s="18"/>
      <c r="RT17" s="18"/>
      <c r="RU17" s="18"/>
      <c r="RV17" s="18"/>
      <c r="RW17" s="18"/>
      <c r="RX17" s="18"/>
      <c r="RY17" s="18"/>
      <c r="RZ17" s="18"/>
      <c r="SA17" s="18"/>
      <c r="SB17" s="18"/>
      <c r="SC17" s="18"/>
      <c r="SD17" s="18"/>
      <c r="SE17" s="18"/>
      <c r="SF17" s="18"/>
      <c r="SG17" s="18"/>
      <c r="SH17" s="18"/>
      <c r="SI17" s="18"/>
      <c r="SJ17" s="18"/>
      <c r="SK17" s="18"/>
      <c r="SL17" s="18"/>
      <c r="SM17" s="18"/>
      <c r="SN17" s="18"/>
      <c r="SO17" s="18"/>
      <c r="SP17" s="18"/>
      <c r="SQ17" s="18"/>
      <c r="SR17" s="18"/>
      <c r="SS17" s="18"/>
      <c r="ST17" s="18"/>
      <c r="SU17" s="18"/>
      <c r="SV17" s="18"/>
      <c r="SW17" s="18"/>
      <c r="SX17" s="18"/>
      <c r="SY17" s="18"/>
      <c r="SZ17" s="18"/>
      <c r="TA17" s="18"/>
      <c r="TB17" s="18"/>
      <c r="TC17" s="18"/>
      <c r="TD17" s="18"/>
    </row>
    <row r="18" spans="1:524" s="8" customFormat="1" ht="18" customHeight="1" x14ac:dyDescent="0.2">
      <c r="A18" s="9"/>
      <c r="B18" s="9"/>
      <c r="C18" s="9"/>
      <c r="D18" s="9"/>
      <c r="E18" s="85"/>
      <c r="F18" s="85"/>
      <c r="G18" s="86">
        <v>1100123</v>
      </c>
      <c r="H18" s="87" t="s">
        <v>55</v>
      </c>
      <c r="I18" s="87" t="s">
        <v>56</v>
      </c>
      <c r="J18" s="87" t="s">
        <v>167</v>
      </c>
      <c r="K18" s="87">
        <v>1421</v>
      </c>
      <c r="L18" s="87" t="s">
        <v>6</v>
      </c>
      <c r="M18" s="186">
        <v>203456.15</v>
      </c>
      <c r="N18" s="176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  <c r="GW18" s="18"/>
      <c r="GX18" s="18"/>
      <c r="GY18" s="18"/>
      <c r="GZ18" s="18"/>
      <c r="HA18" s="18"/>
      <c r="HB18" s="18"/>
      <c r="HC18" s="18"/>
      <c r="HD18" s="18"/>
      <c r="HE18" s="18"/>
      <c r="HF18" s="18"/>
      <c r="HG18" s="18"/>
      <c r="HH18" s="18"/>
      <c r="HI18" s="18"/>
      <c r="HJ18" s="18"/>
      <c r="HK18" s="18"/>
      <c r="HL18" s="18"/>
      <c r="HM18" s="18"/>
      <c r="HN18" s="18"/>
      <c r="HO18" s="18"/>
      <c r="HP18" s="18"/>
      <c r="HQ18" s="18"/>
      <c r="HR18" s="18"/>
      <c r="HS18" s="18"/>
      <c r="HT18" s="18"/>
      <c r="HU18" s="18"/>
      <c r="HV18" s="18"/>
      <c r="HW18" s="18"/>
      <c r="HX18" s="18"/>
      <c r="HY18" s="18"/>
      <c r="HZ18" s="18"/>
      <c r="IA18" s="18"/>
      <c r="IB18" s="18"/>
      <c r="IC18" s="18"/>
      <c r="ID18" s="18"/>
      <c r="IE18" s="18"/>
      <c r="IF18" s="18"/>
      <c r="IG18" s="18"/>
      <c r="IH18" s="18"/>
      <c r="II18" s="18"/>
      <c r="IJ18" s="18"/>
      <c r="IK18" s="18"/>
      <c r="IL18" s="18"/>
      <c r="IM18" s="18"/>
      <c r="IN18" s="18"/>
      <c r="IO18" s="18"/>
      <c r="IP18" s="18"/>
      <c r="IQ18" s="18"/>
      <c r="IR18" s="18"/>
      <c r="IS18" s="18"/>
      <c r="IT18" s="18"/>
      <c r="IU18" s="18"/>
      <c r="IV18" s="18"/>
      <c r="IW18" s="18"/>
      <c r="IX18" s="18"/>
      <c r="IY18" s="18"/>
      <c r="IZ18" s="18"/>
      <c r="JA18" s="18"/>
      <c r="JB18" s="18"/>
      <c r="JC18" s="18"/>
      <c r="JD18" s="18"/>
      <c r="JE18" s="18"/>
      <c r="JF18" s="18"/>
      <c r="JG18" s="18"/>
      <c r="JH18" s="18"/>
      <c r="JI18" s="18"/>
      <c r="JJ18" s="18"/>
      <c r="JK18" s="18"/>
      <c r="JL18" s="18"/>
      <c r="JM18" s="18"/>
      <c r="JN18" s="18"/>
      <c r="JO18" s="18"/>
      <c r="JP18" s="18"/>
      <c r="JQ18" s="18"/>
      <c r="JR18" s="18"/>
      <c r="JS18" s="18"/>
      <c r="JT18" s="18"/>
      <c r="JU18" s="18"/>
      <c r="JV18" s="18"/>
      <c r="JW18" s="18"/>
      <c r="JX18" s="18"/>
      <c r="JY18" s="18"/>
      <c r="JZ18" s="18"/>
      <c r="KA18" s="18"/>
      <c r="KB18" s="18"/>
      <c r="KC18" s="18"/>
      <c r="KD18" s="18"/>
      <c r="KE18" s="18"/>
      <c r="KF18" s="18"/>
      <c r="KG18" s="18"/>
      <c r="KH18" s="18"/>
      <c r="KI18" s="18"/>
      <c r="KJ18" s="18"/>
      <c r="KK18" s="18"/>
      <c r="KL18" s="18"/>
      <c r="KM18" s="18"/>
      <c r="KN18" s="18"/>
      <c r="KO18" s="18"/>
      <c r="KP18" s="18"/>
      <c r="KQ18" s="18"/>
      <c r="KR18" s="18"/>
      <c r="KS18" s="18"/>
      <c r="KT18" s="18"/>
      <c r="KU18" s="18"/>
      <c r="KV18" s="18"/>
      <c r="KW18" s="18"/>
      <c r="KX18" s="18"/>
      <c r="KY18" s="18"/>
      <c r="KZ18" s="18"/>
      <c r="LA18" s="18"/>
      <c r="LB18" s="18"/>
      <c r="LC18" s="18"/>
      <c r="LD18" s="18"/>
      <c r="LE18" s="18"/>
      <c r="LF18" s="18"/>
      <c r="LG18" s="18"/>
      <c r="LH18" s="18"/>
      <c r="LI18" s="18"/>
      <c r="LJ18" s="18"/>
      <c r="LK18" s="18"/>
      <c r="LL18" s="18"/>
      <c r="LM18" s="18"/>
      <c r="LN18" s="18"/>
      <c r="LO18" s="18"/>
      <c r="LP18" s="18"/>
      <c r="LQ18" s="18"/>
      <c r="LR18" s="18"/>
      <c r="LS18" s="18"/>
      <c r="LT18" s="18"/>
      <c r="LU18" s="18"/>
      <c r="LV18" s="18"/>
      <c r="LW18" s="18"/>
      <c r="LX18" s="18"/>
      <c r="LY18" s="18"/>
      <c r="LZ18" s="18"/>
      <c r="MA18" s="18"/>
      <c r="MB18" s="18"/>
      <c r="MC18" s="18"/>
      <c r="MD18" s="18"/>
      <c r="ME18" s="18"/>
      <c r="MF18" s="18"/>
      <c r="MG18" s="18"/>
      <c r="MH18" s="18"/>
      <c r="MI18" s="18"/>
      <c r="MJ18" s="18"/>
      <c r="MK18" s="18"/>
      <c r="ML18" s="18"/>
      <c r="MM18" s="18"/>
      <c r="MN18" s="18"/>
      <c r="MO18" s="18"/>
      <c r="MP18" s="18"/>
      <c r="MQ18" s="18"/>
      <c r="MR18" s="18"/>
      <c r="MS18" s="18"/>
      <c r="MT18" s="18"/>
      <c r="MU18" s="18"/>
      <c r="MV18" s="18"/>
      <c r="MW18" s="18"/>
      <c r="MX18" s="18"/>
      <c r="MY18" s="18"/>
      <c r="MZ18" s="18"/>
      <c r="NA18" s="18"/>
      <c r="NB18" s="18"/>
      <c r="NC18" s="18"/>
      <c r="ND18" s="18"/>
      <c r="NE18" s="18"/>
      <c r="NF18" s="18"/>
      <c r="NG18" s="18"/>
      <c r="NH18" s="18"/>
      <c r="NI18" s="18"/>
      <c r="NJ18" s="18"/>
      <c r="NK18" s="18"/>
      <c r="NL18" s="18"/>
      <c r="NM18" s="18"/>
      <c r="NN18" s="18"/>
      <c r="NO18" s="18"/>
      <c r="NP18" s="18"/>
      <c r="NQ18" s="18"/>
      <c r="NR18" s="18"/>
      <c r="NS18" s="18"/>
      <c r="NT18" s="18"/>
      <c r="NU18" s="18"/>
      <c r="NV18" s="18"/>
      <c r="NW18" s="18"/>
      <c r="NX18" s="18"/>
      <c r="NY18" s="18"/>
      <c r="NZ18" s="18"/>
      <c r="OA18" s="18"/>
      <c r="OB18" s="18"/>
      <c r="OC18" s="18"/>
      <c r="OD18" s="18"/>
      <c r="OE18" s="18"/>
      <c r="OF18" s="18"/>
      <c r="OG18" s="18"/>
      <c r="OH18" s="18"/>
      <c r="OI18" s="18"/>
      <c r="OJ18" s="18"/>
      <c r="OK18" s="18"/>
      <c r="OL18" s="18"/>
      <c r="OM18" s="18"/>
      <c r="ON18" s="18"/>
      <c r="OO18" s="18"/>
      <c r="OP18" s="18"/>
      <c r="OQ18" s="18"/>
      <c r="OR18" s="18"/>
      <c r="OS18" s="18"/>
      <c r="OT18" s="18"/>
      <c r="OU18" s="18"/>
      <c r="OV18" s="18"/>
      <c r="OW18" s="18"/>
      <c r="OX18" s="18"/>
      <c r="OY18" s="18"/>
      <c r="OZ18" s="18"/>
      <c r="PA18" s="18"/>
      <c r="PB18" s="18"/>
      <c r="PC18" s="18"/>
      <c r="PD18" s="18"/>
      <c r="PE18" s="18"/>
      <c r="PF18" s="18"/>
      <c r="PG18" s="18"/>
      <c r="PH18" s="18"/>
      <c r="PI18" s="18"/>
      <c r="PJ18" s="18"/>
      <c r="PK18" s="18"/>
      <c r="PL18" s="18"/>
      <c r="PM18" s="18"/>
      <c r="PN18" s="18"/>
      <c r="PO18" s="18"/>
      <c r="PP18" s="18"/>
      <c r="PQ18" s="18"/>
      <c r="PR18" s="18"/>
      <c r="PS18" s="18"/>
      <c r="PT18" s="18"/>
      <c r="PU18" s="18"/>
      <c r="PV18" s="18"/>
      <c r="PW18" s="18"/>
      <c r="PX18" s="18"/>
      <c r="PY18" s="18"/>
      <c r="PZ18" s="18"/>
      <c r="QA18" s="18"/>
      <c r="QB18" s="18"/>
      <c r="QC18" s="18"/>
      <c r="QD18" s="18"/>
      <c r="QE18" s="18"/>
      <c r="QF18" s="18"/>
      <c r="QG18" s="18"/>
      <c r="QH18" s="18"/>
      <c r="QI18" s="18"/>
      <c r="QJ18" s="18"/>
      <c r="QK18" s="18"/>
      <c r="QL18" s="18"/>
      <c r="QM18" s="18"/>
      <c r="QN18" s="18"/>
      <c r="QO18" s="18"/>
      <c r="QP18" s="18"/>
      <c r="QQ18" s="18"/>
      <c r="QR18" s="18"/>
      <c r="QS18" s="18"/>
      <c r="QT18" s="18"/>
      <c r="QU18" s="18"/>
      <c r="QV18" s="18"/>
      <c r="QW18" s="18"/>
      <c r="QX18" s="18"/>
      <c r="QY18" s="18"/>
      <c r="QZ18" s="18"/>
      <c r="RA18" s="18"/>
      <c r="RB18" s="18"/>
      <c r="RC18" s="18"/>
      <c r="RD18" s="18"/>
      <c r="RE18" s="18"/>
      <c r="RF18" s="18"/>
      <c r="RG18" s="18"/>
      <c r="RH18" s="18"/>
      <c r="RI18" s="18"/>
      <c r="RJ18" s="18"/>
      <c r="RK18" s="18"/>
      <c r="RL18" s="18"/>
      <c r="RM18" s="18"/>
      <c r="RN18" s="18"/>
      <c r="RO18" s="18"/>
      <c r="RP18" s="18"/>
      <c r="RQ18" s="18"/>
      <c r="RR18" s="18"/>
      <c r="RS18" s="18"/>
      <c r="RT18" s="18"/>
      <c r="RU18" s="18"/>
      <c r="RV18" s="18"/>
      <c r="RW18" s="18"/>
      <c r="RX18" s="18"/>
      <c r="RY18" s="18"/>
      <c r="RZ18" s="18"/>
      <c r="SA18" s="18"/>
      <c r="SB18" s="18"/>
      <c r="SC18" s="18"/>
      <c r="SD18" s="18"/>
      <c r="SE18" s="18"/>
      <c r="SF18" s="18"/>
      <c r="SG18" s="18"/>
      <c r="SH18" s="18"/>
      <c r="SI18" s="18"/>
      <c r="SJ18" s="18"/>
      <c r="SK18" s="18"/>
      <c r="SL18" s="18"/>
      <c r="SM18" s="18"/>
      <c r="SN18" s="18"/>
      <c r="SO18" s="18"/>
      <c r="SP18" s="18"/>
      <c r="SQ18" s="18"/>
      <c r="SR18" s="18"/>
      <c r="SS18" s="18"/>
      <c r="ST18" s="18"/>
      <c r="SU18" s="18"/>
      <c r="SV18" s="18"/>
      <c r="SW18" s="18"/>
      <c r="SX18" s="18"/>
      <c r="SY18" s="18"/>
      <c r="SZ18" s="18"/>
      <c r="TA18" s="18"/>
      <c r="TB18" s="18"/>
      <c r="TC18" s="18"/>
      <c r="TD18" s="18"/>
    </row>
    <row r="19" spans="1:524" s="8" customFormat="1" ht="18" customHeight="1" x14ac:dyDescent="0.2">
      <c r="A19" s="9"/>
      <c r="B19" s="9"/>
      <c r="C19" s="9"/>
      <c r="D19" s="9"/>
      <c r="E19" s="85"/>
      <c r="F19" s="85"/>
      <c r="G19" s="86">
        <v>1100123</v>
      </c>
      <c r="H19" s="87" t="s">
        <v>55</v>
      </c>
      <c r="I19" s="87" t="s">
        <v>56</v>
      </c>
      <c r="J19" s="87" t="s">
        <v>167</v>
      </c>
      <c r="K19" s="87">
        <v>1431</v>
      </c>
      <c r="L19" s="87" t="s">
        <v>7</v>
      </c>
      <c r="M19" s="186">
        <v>210991.56</v>
      </c>
      <c r="N19" s="176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8"/>
      <c r="GD19" s="18"/>
      <c r="GE19" s="18"/>
      <c r="GF19" s="18"/>
      <c r="GG19" s="18"/>
      <c r="GH19" s="18"/>
      <c r="GI19" s="18"/>
      <c r="GJ19" s="18"/>
      <c r="GK19" s="18"/>
      <c r="GL19" s="18"/>
      <c r="GM19" s="18"/>
      <c r="GN19" s="18"/>
      <c r="GO19" s="18"/>
      <c r="GP19" s="18"/>
      <c r="GQ19" s="18"/>
      <c r="GR19" s="18"/>
      <c r="GS19" s="18"/>
      <c r="GT19" s="18"/>
      <c r="GU19" s="18"/>
      <c r="GV19" s="18"/>
      <c r="GW19" s="18"/>
      <c r="GX19" s="18"/>
      <c r="GY19" s="18"/>
      <c r="GZ19" s="18"/>
      <c r="HA19" s="18"/>
      <c r="HB19" s="18"/>
      <c r="HC19" s="18"/>
      <c r="HD19" s="18"/>
      <c r="HE19" s="18"/>
      <c r="HF19" s="18"/>
      <c r="HG19" s="18"/>
      <c r="HH19" s="18"/>
      <c r="HI19" s="18"/>
      <c r="HJ19" s="18"/>
      <c r="HK19" s="18"/>
      <c r="HL19" s="18"/>
      <c r="HM19" s="18"/>
      <c r="HN19" s="18"/>
      <c r="HO19" s="18"/>
      <c r="HP19" s="18"/>
      <c r="HQ19" s="18"/>
      <c r="HR19" s="18"/>
      <c r="HS19" s="18"/>
      <c r="HT19" s="18"/>
      <c r="HU19" s="18"/>
      <c r="HV19" s="18"/>
      <c r="HW19" s="18"/>
      <c r="HX19" s="18"/>
      <c r="HY19" s="18"/>
      <c r="HZ19" s="18"/>
      <c r="IA19" s="18"/>
      <c r="IB19" s="18"/>
      <c r="IC19" s="18"/>
      <c r="ID19" s="18"/>
      <c r="IE19" s="18"/>
      <c r="IF19" s="18"/>
      <c r="IG19" s="18"/>
      <c r="IH19" s="18"/>
      <c r="II19" s="18"/>
      <c r="IJ19" s="18"/>
      <c r="IK19" s="18"/>
      <c r="IL19" s="18"/>
      <c r="IM19" s="18"/>
      <c r="IN19" s="18"/>
      <c r="IO19" s="18"/>
      <c r="IP19" s="18"/>
      <c r="IQ19" s="18"/>
      <c r="IR19" s="18"/>
      <c r="IS19" s="18"/>
      <c r="IT19" s="18"/>
      <c r="IU19" s="18"/>
      <c r="IV19" s="18"/>
      <c r="IW19" s="18"/>
      <c r="IX19" s="18"/>
      <c r="IY19" s="18"/>
      <c r="IZ19" s="18"/>
      <c r="JA19" s="18"/>
      <c r="JB19" s="18"/>
      <c r="JC19" s="18"/>
      <c r="JD19" s="18"/>
      <c r="JE19" s="18"/>
      <c r="JF19" s="18"/>
      <c r="JG19" s="18"/>
      <c r="JH19" s="18"/>
      <c r="JI19" s="18"/>
      <c r="JJ19" s="18"/>
      <c r="JK19" s="18"/>
      <c r="JL19" s="18"/>
      <c r="JM19" s="18"/>
      <c r="JN19" s="18"/>
      <c r="JO19" s="18"/>
      <c r="JP19" s="18"/>
      <c r="JQ19" s="18"/>
      <c r="JR19" s="18"/>
      <c r="JS19" s="18"/>
      <c r="JT19" s="18"/>
      <c r="JU19" s="18"/>
      <c r="JV19" s="18"/>
      <c r="JW19" s="18"/>
      <c r="JX19" s="18"/>
      <c r="JY19" s="18"/>
      <c r="JZ19" s="18"/>
      <c r="KA19" s="18"/>
      <c r="KB19" s="18"/>
      <c r="KC19" s="18"/>
      <c r="KD19" s="18"/>
      <c r="KE19" s="18"/>
      <c r="KF19" s="18"/>
      <c r="KG19" s="18"/>
      <c r="KH19" s="18"/>
      <c r="KI19" s="18"/>
      <c r="KJ19" s="18"/>
      <c r="KK19" s="18"/>
      <c r="KL19" s="18"/>
      <c r="KM19" s="18"/>
      <c r="KN19" s="18"/>
      <c r="KO19" s="18"/>
      <c r="KP19" s="18"/>
      <c r="KQ19" s="18"/>
      <c r="KR19" s="18"/>
      <c r="KS19" s="18"/>
      <c r="KT19" s="18"/>
      <c r="KU19" s="18"/>
      <c r="KV19" s="18"/>
      <c r="KW19" s="18"/>
      <c r="KX19" s="18"/>
      <c r="KY19" s="18"/>
      <c r="KZ19" s="18"/>
      <c r="LA19" s="18"/>
      <c r="LB19" s="18"/>
      <c r="LC19" s="18"/>
      <c r="LD19" s="18"/>
      <c r="LE19" s="18"/>
      <c r="LF19" s="18"/>
      <c r="LG19" s="18"/>
      <c r="LH19" s="18"/>
      <c r="LI19" s="18"/>
      <c r="LJ19" s="18"/>
      <c r="LK19" s="18"/>
      <c r="LL19" s="18"/>
      <c r="LM19" s="18"/>
      <c r="LN19" s="18"/>
      <c r="LO19" s="18"/>
      <c r="LP19" s="18"/>
      <c r="LQ19" s="18"/>
      <c r="LR19" s="18"/>
      <c r="LS19" s="18"/>
      <c r="LT19" s="18"/>
      <c r="LU19" s="18"/>
      <c r="LV19" s="18"/>
      <c r="LW19" s="18"/>
      <c r="LX19" s="18"/>
      <c r="LY19" s="18"/>
      <c r="LZ19" s="18"/>
      <c r="MA19" s="18"/>
      <c r="MB19" s="18"/>
      <c r="MC19" s="18"/>
      <c r="MD19" s="18"/>
      <c r="ME19" s="18"/>
      <c r="MF19" s="18"/>
      <c r="MG19" s="18"/>
      <c r="MH19" s="18"/>
      <c r="MI19" s="18"/>
      <c r="MJ19" s="18"/>
      <c r="MK19" s="18"/>
      <c r="ML19" s="18"/>
      <c r="MM19" s="18"/>
      <c r="MN19" s="18"/>
      <c r="MO19" s="18"/>
      <c r="MP19" s="18"/>
      <c r="MQ19" s="18"/>
      <c r="MR19" s="18"/>
      <c r="MS19" s="18"/>
      <c r="MT19" s="18"/>
      <c r="MU19" s="18"/>
      <c r="MV19" s="18"/>
      <c r="MW19" s="18"/>
      <c r="MX19" s="18"/>
      <c r="MY19" s="18"/>
      <c r="MZ19" s="18"/>
      <c r="NA19" s="18"/>
      <c r="NB19" s="18"/>
      <c r="NC19" s="18"/>
      <c r="ND19" s="18"/>
      <c r="NE19" s="18"/>
      <c r="NF19" s="18"/>
      <c r="NG19" s="18"/>
      <c r="NH19" s="18"/>
      <c r="NI19" s="18"/>
      <c r="NJ19" s="18"/>
      <c r="NK19" s="18"/>
      <c r="NL19" s="18"/>
      <c r="NM19" s="18"/>
      <c r="NN19" s="18"/>
      <c r="NO19" s="18"/>
      <c r="NP19" s="18"/>
      <c r="NQ19" s="18"/>
      <c r="NR19" s="18"/>
      <c r="NS19" s="18"/>
      <c r="NT19" s="18"/>
      <c r="NU19" s="18"/>
      <c r="NV19" s="18"/>
      <c r="NW19" s="18"/>
      <c r="NX19" s="18"/>
      <c r="NY19" s="18"/>
      <c r="NZ19" s="18"/>
      <c r="OA19" s="18"/>
      <c r="OB19" s="18"/>
      <c r="OC19" s="18"/>
      <c r="OD19" s="18"/>
      <c r="OE19" s="18"/>
      <c r="OF19" s="18"/>
      <c r="OG19" s="18"/>
      <c r="OH19" s="18"/>
      <c r="OI19" s="18"/>
      <c r="OJ19" s="18"/>
      <c r="OK19" s="18"/>
      <c r="OL19" s="18"/>
      <c r="OM19" s="18"/>
      <c r="ON19" s="18"/>
      <c r="OO19" s="18"/>
      <c r="OP19" s="18"/>
      <c r="OQ19" s="18"/>
      <c r="OR19" s="18"/>
      <c r="OS19" s="18"/>
      <c r="OT19" s="18"/>
      <c r="OU19" s="18"/>
      <c r="OV19" s="18"/>
      <c r="OW19" s="18"/>
      <c r="OX19" s="18"/>
      <c r="OY19" s="18"/>
      <c r="OZ19" s="18"/>
      <c r="PA19" s="18"/>
      <c r="PB19" s="18"/>
      <c r="PC19" s="18"/>
      <c r="PD19" s="18"/>
      <c r="PE19" s="18"/>
      <c r="PF19" s="18"/>
      <c r="PG19" s="18"/>
      <c r="PH19" s="18"/>
      <c r="PI19" s="18"/>
      <c r="PJ19" s="18"/>
      <c r="PK19" s="18"/>
      <c r="PL19" s="18"/>
      <c r="PM19" s="18"/>
      <c r="PN19" s="18"/>
      <c r="PO19" s="18"/>
      <c r="PP19" s="18"/>
      <c r="PQ19" s="18"/>
      <c r="PR19" s="18"/>
      <c r="PS19" s="18"/>
      <c r="PT19" s="18"/>
      <c r="PU19" s="18"/>
      <c r="PV19" s="18"/>
      <c r="PW19" s="18"/>
      <c r="PX19" s="18"/>
      <c r="PY19" s="18"/>
      <c r="PZ19" s="18"/>
      <c r="QA19" s="18"/>
      <c r="QB19" s="18"/>
      <c r="QC19" s="18"/>
      <c r="QD19" s="18"/>
      <c r="QE19" s="18"/>
      <c r="QF19" s="18"/>
      <c r="QG19" s="18"/>
      <c r="QH19" s="18"/>
      <c r="QI19" s="18"/>
      <c r="QJ19" s="18"/>
      <c r="QK19" s="18"/>
      <c r="QL19" s="18"/>
      <c r="QM19" s="18"/>
      <c r="QN19" s="18"/>
      <c r="QO19" s="18"/>
      <c r="QP19" s="18"/>
      <c r="QQ19" s="18"/>
      <c r="QR19" s="18"/>
      <c r="QS19" s="18"/>
      <c r="QT19" s="18"/>
      <c r="QU19" s="18"/>
      <c r="QV19" s="18"/>
      <c r="QW19" s="18"/>
      <c r="QX19" s="18"/>
      <c r="QY19" s="18"/>
      <c r="QZ19" s="18"/>
      <c r="RA19" s="18"/>
      <c r="RB19" s="18"/>
      <c r="RC19" s="18"/>
      <c r="RD19" s="18"/>
      <c r="RE19" s="18"/>
      <c r="RF19" s="18"/>
      <c r="RG19" s="18"/>
      <c r="RH19" s="18"/>
      <c r="RI19" s="18"/>
      <c r="RJ19" s="18"/>
      <c r="RK19" s="18"/>
      <c r="RL19" s="18"/>
      <c r="RM19" s="18"/>
      <c r="RN19" s="18"/>
      <c r="RO19" s="18"/>
      <c r="RP19" s="18"/>
      <c r="RQ19" s="18"/>
      <c r="RR19" s="18"/>
      <c r="RS19" s="18"/>
      <c r="RT19" s="18"/>
      <c r="RU19" s="18"/>
      <c r="RV19" s="18"/>
      <c r="RW19" s="18"/>
      <c r="RX19" s="18"/>
      <c r="RY19" s="18"/>
      <c r="RZ19" s="18"/>
      <c r="SA19" s="18"/>
      <c r="SB19" s="18"/>
      <c r="SC19" s="18"/>
      <c r="SD19" s="18"/>
      <c r="SE19" s="18"/>
      <c r="SF19" s="18"/>
      <c r="SG19" s="18"/>
      <c r="SH19" s="18"/>
      <c r="SI19" s="18"/>
      <c r="SJ19" s="18"/>
      <c r="SK19" s="18"/>
      <c r="SL19" s="18"/>
      <c r="SM19" s="18"/>
      <c r="SN19" s="18"/>
      <c r="SO19" s="18"/>
      <c r="SP19" s="18"/>
      <c r="SQ19" s="18"/>
      <c r="SR19" s="18"/>
      <c r="SS19" s="18"/>
      <c r="ST19" s="18"/>
      <c r="SU19" s="18"/>
      <c r="SV19" s="18"/>
      <c r="SW19" s="18"/>
      <c r="SX19" s="18"/>
      <c r="SY19" s="18"/>
      <c r="SZ19" s="18"/>
      <c r="TA19" s="18"/>
      <c r="TB19" s="18"/>
      <c r="TC19" s="18"/>
      <c r="TD19" s="18"/>
    </row>
    <row r="20" spans="1:524" s="8" customFormat="1" ht="18" customHeight="1" x14ac:dyDescent="0.2">
      <c r="A20" s="9"/>
      <c r="B20" s="9"/>
      <c r="C20" s="9"/>
      <c r="D20" s="9"/>
      <c r="E20" s="85"/>
      <c r="F20" s="85"/>
      <c r="G20" s="86">
        <v>1100123</v>
      </c>
      <c r="H20" s="87" t="s">
        <v>55</v>
      </c>
      <c r="I20" s="87" t="s">
        <v>56</v>
      </c>
      <c r="J20" s="87" t="s">
        <v>167</v>
      </c>
      <c r="K20" s="87">
        <v>1522</v>
      </c>
      <c r="L20" s="87" t="s">
        <v>8</v>
      </c>
      <c r="M20" s="186">
        <v>477241.94</v>
      </c>
      <c r="N20" s="176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  <c r="GW20" s="18"/>
      <c r="GX20" s="18"/>
      <c r="GY20" s="18"/>
      <c r="GZ20" s="18"/>
      <c r="HA20" s="18"/>
      <c r="HB20" s="18"/>
      <c r="HC20" s="18"/>
      <c r="HD20" s="18"/>
      <c r="HE20" s="18"/>
      <c r="HF20" s="18"/>
      <c r="HG20" s="18"/>
      <c r="HH20" s="18"/>
      <c r="HI20" s="18"/>
      <c r="HJ20" s="18"/>
      <c r="HK20" s="18"/>
      <c r="HL20" s="18"/>
      <c r="HM20" s="18"/>
      <c r="HN20" s="18"/>
      <c r="HO20" s="18"/>
      <c r="HP20" s="18"/>
      <c r="HQ20" s="18"/>
      <c r="HR20" s="18"/>
      <c r="HS20" s="18"/>
      <c r="HT20" s="18"/>
      <c r="HU20" s="18"/>
      <c r="HV20" s="18"/>
      <c r="HW20" s="18"/>
      <c r="HX20" s="18"/>
      <c r="HY20" s="18"/>
      <c r="HZ20" s="18"/>
      <c r="IA20" s="18"/>
      <c r="IB20" s="18"/>
      <c r="IC20" s="18"/>
      <c r="ID20" s="18"/>
      <c r="IE20" s="18"/>
      <c r="IF20" s="18"/>
      <c r="IG20" s="18"/>
      <c r="IH20" s="18"/>
      <c r="II20" s="18"/>
      <c r="IJ20" s="18"/>
      <c r="IK20" s="18"/>
      <c r="IL20" s="18"/>
      <c r="IM20" s="18"/>
      <c r="IN20" s="18"/>
      <c r="IO20" s="18"/>
      <c r="IP20" s="18"/>
      <c r="IQ20" s="18"/>
      <c r="IR20" s="18"/>
      <c r="IS20" s="18"/>
      <c r="IT20" s="18"/>
      <c r="IU20" s="18"/>
      <c r="IV20" s="18"/>
      <c r="IW20" s="18"/>
      <c r="IX20" s="18"/>
      <c r="IY20" s="18"/>
      <c r="IZ20" s="18"/>
      <c r="JA20" s="18"/>
      <c r="JB20" s="18"/>
      <c r="JC20" s="18"/>
      <c r="JD20" s="18"/>
      <c r="JE20" s="18"/>
      <c r="JF20" s="18"/>
      <c r="JG20" s="18"/>
      <c r="JH20" s="18"/>
      <c r="JI20" s="18"/>
      <c r="JJ20" s="18"/>
      <c r="JK20" s="18"/>
      <c r="JL20" s="18"/>
      <c r="JM20" s="18"/>
      <c r="JN20" s="18"/>
      <c r="JO20" s="18"/>
      <c r="JP20" s="18"/>
      <c r="JQ20" s="18"/>
      <c r="JR20" s="18"/>
      <c r="JS20" s="18"/>
      <c r="JT20" s="18"/>
      <c r="JU20" s="18"/>
      <c r="JV20" s="18"/>
      <c r="JW20" s="18"/>
      <c r="JX20" s="18"/>
      <c r="JY20" s="18"/>
      <c r="JZ20" s="18"/>
      <c r="KA20" s="18"/>
      <c r="KB20" s="18"/>
      <c r="KC20" s="18"/>
      <c r="KD20" s="18"/>
      <c r="KE20" s="18"/>
      <c r="KF20" s="18"/>
      <c r="KG20" s="18"/>
      <c r="KH20" s="18"/>
      <c r="KI20" s="18"/>
      <c r="KJ20" s="18"/>
      <c r="KK20" s="18"/>
      <c r="KL20" s="18"/>
      <c r="KM20" s="18"/>
      <c r="KN20" s="18"/>
      <c r="KO20" s="18"/>
      <c r="KP20" s="18"/>
      <c r="KQ20" s="18"/>
      <c r="KR20" s="18"/>
      <c r="KS20" s="18"/>
      <c r="KT20" s="18"/>
      <c r="KU20" s="18"/>
      <c r="KV20" s="18"/>
      <c r="KW20" s="18"/>
      <c r="KX20" s="18"/>
      <c r="KY20" s="18"/>
      <c r="KZ20" s="18"/>
      <c r="LA20" s="18"/>
      <c r="LB20" s="18"/>
      <c r="LC20" s="18"/>
      <c r="LD20" s="18"/>
      <c r="LE20" s="18"/>
      <c r="LF20" s="18"/>
      <c r="LG20" s="18"/>
      <c r="LH20" s="18"/>
      <c r="LI20" s="18"/>
      <c r="LJ20" s="18"/>
      <c r="LK20" s="18"/>
      <c r="LL20" s="18"/>
      <c r="LM20" s="18"/>
      <c r="LN20" s="18"/>
      <c r="LO20" s="18"/>
      <c r="LP20" s="18"/>
      <c r="LQ20" s="18"/>
      <c r="LR20" s="18"/>
      <c r="LS20" s="18"/>
      <c r="LT20" s="18"/>
      <c r="LU20" s="18"/>
      <c r="LV20" s="18"/>
      <c r="LW20" s="18"/>
      <c r="LX20" s="18"/>
      <c r="LY20" s="18"/>
      <c r="LZ20" s="18"/>
      <c r="MA20" s="18"/>
      <c r="MB20" s="18"/>
      <c r="MC20" s="18"/>
      <c r="MD20" s="18"/>
      <c r="ME20" s="18"/>
      <c r="MF20" s="18"/>
      <c r="MG20" s="18"/>
      <c r="MH20" s="18"/>
      <c r="MI20" s="18"/>
      <c r="MJ20" s="18"/>
      <c r="MK20" s="18"/>
      <c r="ML20" s="18"/>
      <c r="MM20" s="18"/>
      <c r="MN20" s="18"/>
      <c r="MO20" s="18"/>
      <c r="MP20" s="18"/>
      <c r="MQ20" s="18"/>
      <c r="MR20" s="18"/>
      <c r="MS20" s="18"/>
      <c r="MT20" s="18"/>
      <c r="MU20" s="18"/>
      <c r="MV20" s="18"/>
      <c r="MW20" s="18"/>
      <c r="MX20" s="18"/>
      <c r="MY20" s="18"/>
      <c r="MZ20" s="18"/>
      <c r="NA20" s="18"/>
      <c r="NB20" s="18"/>
      <c r="NC20" s="18"/>
      <c r="ND20" s="18"/>
      <c r="NE20" s="18"/>
      <c r="NF20" s="18"/>
      <c r="NG20" s="18"/>
      <c r="NH20" s="18"/>
      <c r="NI20" s="18"/>
      <c r="NJ20" s="18"/>
      <c r="NK20" s="18"/>
      <c r="NL20" s="18"/>
      <c r="NM20" s="18"/>
      <c r="NN20" s="18"/>
      <c r="NO20" s="18"/>
      <c r="NP20" s="18"/>
      <c r="NQ20" s="18"/>
      <c r="NR20" s="18"/>
      <c r="NS20" s="18"/>
      <c r="NT20" s="18"/>
      <c r="NU20" s="18"/>
      <c r="NV20" s="18"/>
      <c r="NW20" s="18"/>
      <c r="NX20" s="18"/>
      <c r="NY20" s="18"/>
      <c r="NZ20" s="18"/>
      <c r="OA20" s="18"/>
      <c r="OB20" s="18"/>
      <c r="OC20" s="18"/>
      <c r="OD20" s="18"/>
      <c r="OE20" s="18"/>
      <c r="OF20" s="18"/>
      <c r="OG20" s="18"/>
      <c r="OH20" s="18"/>
      <c r="OI20" s="18"/>
      <c r="OJ20" s="18"/>
      <c r="OK20" s="18"/>
      <c r="OL20" s="18"/>
      <c r="OM20" s="18"/>
      <c r="ON20" s="18"/>
      <c r="OO20" s="18"/>
      <c r="OP20" s="18"/>
      <c r="OQ20" s="18"/>
      <c r="OR20" s="18"/>
      <c r="OS20" s="18"/>
      <c r="OT20" s="18"/>
      <c r="OU20" s="18"/>
      <c r="OV20" s="18"/>
      <c r="OW20" s="18"/>
      <c r="OX20" s="18"/>
      <c r="OY20" s="18"/>
      <c r="OZ20" s="18"/>
      <c r="PA20" s="18"/>
      <c r="PB20" s="18"/>
      <c r="PC20" s="18"/>
      <c r="PD20" s="18"/>
      <c r="PE20" s="18"/>
      <c r="PF20" s="18"/>
      <c r="PG20" s="18"/>
      <c r="PH20" s="18"/>
      <c r="PI20" s="18"/>
      <c r="PJ20" s="18"/>
      <c r="PK20" s="18"/>
      <c r="PL20" s="18"/>
      <c r="PM20" s="18"/>
      <c r="PN20" s="18"/>
      <c r="PO20" s="18"/>
      <c r="PP20" s="18"/>
      <c r="PQ20" s="18"/>
      <c r="PR20" s="18"/>
      <c r="PS20" s="18"/>
      <c r="PT20" s="18"/>
      <c r="PU20" s="18"/>
      <c r="PV20" s="18"/>
      <c r="PW20" s="18"/>
      <c r="PX20" s="18"/>
      <c r="PY20" s="18"/>
      <c r="PZ20" s="18"/>
      <c r="QA20" s="18"/>
      <c r="QB20" s="18"/>
      <c r="QC20" s="18"/>
      <c r="QD20" s="18"/>
      <c r="QE20" s="18"/>
      <c r="QF20" s="18"/>
      <c r="QG20" s="18"/>
      <c r="QH20" s="18"/>
      <c r="QI20" s="18"/>
      <c r="QJ20" s="18"/>
      <c r="QK20" s="18"/>
      <c r="QL20" s="18"/>
      <c r="QM20" s="18"/>
      <c r="QN20" s="18"/>
      <c r="QO20" s="18"/>
      <c r="QP20" s="18"/>
      <c r="QQ20" s="18"/>
      <c r="QR20" s="18"/>
      <c r="QS20" s="18"/>
      <c r="QT20" s="18"/>
      <c r="QU20" s="18"/>
      <c r="QV20" s="18"/>
      <c r="QW20" s="18"/>
      <c r="QX20" s="18"/>
      <c r="QY20" s="18"/>
      <c r="QZ20" s="18"/>
      <c r="RA20" s="18"/>
      <c r="RB20" s="18"/>
      <c r="RC20" s="18"/>
      <c r="RD20" s="18"/>
      <c r="RE20" s="18"/>
      <c r="RF20" s="18"/>
      <c r="RG20" s="18"/>
      <c r="RH20" s="18"/>
      <c r="RI20" s="18"/>
      <c r="RJ20" s="18"/>
      <c r="RK20" s="18"/>
      <c r="RL20" s="18"/>
      <c r="RM20" s="18"/>
      <c r="RN20" s="18"/>
      <c r="RO20" s="18"/>
      <c r="RP20" s="18"/>
      <c r="RQ20" s="18"/>
      <c r="RR20" s="18"/>
      <c r="RS20" s="18"/>
      <c r="RT20" s="18"/>
      <c r="RU20" s="18"/>
      <c r="RV20" s="18"/>
      <c r="RW20" s="18"/>
      <c r="RX20" s="18"/>
      <c r="RY20" s="18"/>
      <c r="RZ20" s="18"/>
      <c r="SA20" s="18"/>
      <c r="SB20" s="18"/>
      <c r="SC20" s="18"/>
      <c r="SD20" s="18"/>
      <c r="SE20" s="18"/>
      <c r="SF20" s="18"/>
      <c r="SG20" s="18"/>
      <c r="SH20" s="18"/>
      <c r="SI20" s="18"/>
      <c r="SJ20" s="18"/>
      <c r="SK20" s="18"/>
      <c r="SL20" s="18"/>
      <c r="SM20" s="18"/>
      <c r="SN20" s="18"/>
      <c r="SO20" s="18"/>
      <c r="SP20" s="18"/>
      <c r="SQ20" s="18"/>
      <c r="SR20" s="18"/>
      <c r="SS20" s="18"/>
      <c r="ST20" s="18"/>
      <c r="SU20" s="18"/>
      <c r="SV20" s="18"/>
      <c r="SW20" s="18"/>
      <c r="SX20" s="18"/>
      <c r="SY20" s="18"/>
      <c r="SZ20" s="18"/>
      <c r="TA20" s="18"/>
      <c r="TB20" s="18"/>
      <c r="TC20" s="18"/>
      <c r="TD20" s="18"/>
    </row>
    <row r="21" spans="1:524" s="8" customFormat="1" ht="18" customHeight="1" x14ac:dyDescent="0.2">
      <c r="A21" s="9"/>
      <c r="B21" s="9"/>
      <c r="C21" s="9"/>
      <c r="D21" s="9"/>
      <c r="E21" s="85"/>
      <c r="F21" s="85"/>
      <c r="G21" s="86">
        <v>1100123</v>
      </c>
      <c r="H21" s="87" t="s">
        <v>55</v>
      </c>
      <c r="I21" s="87" t="s">
        <v>56</v>
      </c>
      <c r="J21" s="87" t="s">
        <v>167</v>
      </c>
      <c r="K21" s="87">
        <v>1541</v>
      </c>
      <c r="L21" s="87" t="s">
        <v>9</v>
      </c>
      <c r="M21" s="186">
        <v>344502.12</v>
      </c>
      <c r="N21" s="176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  <c r="GW21" s="18"/>
      <c r="GX21" s="18"/>
      <c r="GY21" s="18"/>
      <c r="GZ21" s="18"/>
      <c r="HA21" s="18"/>
      <c r="HB21" s="18"/>
      <c r="HC21" s="18"/>
      <c r="HD21" s="18"/>
      <c r="HE21" s="18"/>
      <c r="HF21" s="18"/>
      <c r="HG21" s="18"/>
      <c r="HH21" s="18"/>
      <c r="HI21" s="18"/>
      <c r="HJ21" s="18"/>
      <c r="HK21" s="18"/>
      <c r="HL21" s="18"/>
      <c r="HM21" s="18"/>
      <c r="HN21" s="18"/>
      <c r="HO21" s="18"/>
      <c r="HP21" s="18"/>
      <c r="HQ21" s="18"/>
      <c r="HR21" s="18"/>
      <c r="HS21" s="18"/>
      <c r="HT21" s="18"/>
      <c r="HU21" s="18"/>
      <c r="HV21" s="18"/>
      <c r="HW21" s="18"/>
      <c r="HX21" s="18"/>
      <c r="HY21" s="18"/>
      <c r="HZ21" s="18"/>
      <c r="IA21" s="18"/>
      <c r="IB21" s="18"/>
      <c r="IC21" s="18"/>
      <c r="ID21" s="18"/>
      <c r="IE21" s="18"/>
      <c r="IF21" s="18"/>
      <c r="IG21" s="18"/>
      <c r="IH21" s="18"/>
      <c r="II21" s="18"/>
      <c r="IJ21" s="18"/>
      <c r="IK21" s="18"/>
      <c r="IL21" s="18"/>
      <c r="IM21" s="18"/>
      <c r="IN21" s="18"/>
      <c r="IO21" s="18"/>
      <c r="IP21" s="18"/>
      <c r="IQ21" s="18"/>
      <c r="IR21" s="18"/>
      <c r="IS21" s="18"/>
      <c r="IT21" s="18"/>
      <c r="IU21" s="18"/>
      <c r="IV21" s="18"/>
      <c r="IW21" s="18"/>
      <c r="IX21" s="18"/>
      <c r="IY21" s="18"/>
      <c r="IZ21" s="18"/>
      <c r="JA21" s="18"/>
      <c r="JB21" s="18"/>
      <c r="JC21" s="18"/>
      <c r="JD21" s="18"/>
      <c r="JE21" s="18"/>
      <c r="JF21" s="18"/>
      <c r="JG21" s="18"/>
      <c r="JH21" s="18"/>
      <c r="JI21" s="18"/>
      <c r="JJ21" s="18"/>
      <c r="JK21" s="18"/>
      <c r="JL21" s="18"/>
      <c r="JM21" s="18"/>
      <c r="JN21" s="18"/>
      <c r="JO21" s="18"/>
      <c r="JP21" s="18"/>
      <c r="JQ21" s="18"/>
      <c r="JR21" s="18"/>
      <c r="JS21" s="18"/>
      <c r="JT21" s="18"/>
      <c r="JU21" s="18"/>
      <c r="JV21" s="18"/>
      <c r="JW21" s="18"/>
      <c r="JX21" s="18"/>
      <c r="JY21" s="18"/>
      <c r="JZ21" s="18"/>
      <c r="KA21" s="18"/>
      <c r="KB21" s="18"/>
      <c r="KC21" s="18"/>
      <c r="KD21" s="18"/>
      <c r="KE21" s="18"/>
      <c r="KF21" s="18"/>
      <c r="KG21" s="18"/>
      <c r="KH21" s="18"/>
      <c r="KI21" s="18"/>
      <c r="KJ21" s="18"/>
      <c r="KK21" s="18"/>
      <c r="KL21" s="18"/>
      <c r="KM21" s="18"/>
      <c r="KN21" s="18"/>
      <c r="KO21" s="18"/>
      <c r="KP21" s="18"/>
      <c r="KQ21" s="18"/>
      <c r="KR21" s="18"/>
      <c r="KS21" s="18"/>
      <c r="KT21" s="18"/>
      <c r="KU21" s="18"/>
      <c r="KV21" s="18"/>
      <c r="KW21" s="18"/>
      <c r="KX21" s="18"/>
      <c r="KY21" s="18"/>
      <c r="KZ21" s="18"/>
      <c r="LA21" s="18"/>
      <c r="LB21" s="18"/>
      <c r="LC21" s="18"/>
      <c r="LD21" s="18"/>
      <c r="LE21" s="18"/>
      <c r="LF21" s="18"/>
      <c r="LG21" s="18"/>
      <c r="LH21" s="18"/>
      <c r="LI21" s="18"/>
      <c r="LJ21" s="18"/>
      <c r="LK21" s="18"/>
      <c r="LL21" s="18"/>
      <c r="LM21" s="18"/>
      <c r="LN21" s="18"/>
      <c r="LO21" s="18"/>
      <c r="LP21" s="18"/>
      <c r="LQ21" s="18"/>
      <c r="LR21" s="18"/>
      <c r="LS21" s="18"/>
      <c r="LT21" s="18"/>
      <c r="LU21" s="18"/>
      <c r="LV21" s="18"/>
      <c r="LW21" s="18"/>
      <c r="LX21" s="18"/>
      <c r="LY21" s="18"/>
      <c r="LZ21" s="18"/>
      <c r="MA21" s="18"/>
      <c r="MB21" s="18"/>
      <c r="MC21" s="18"/>
      <c r="MD21" s="18"/>
      <c r="ME21" s="18"/>
      <c r="MF21" s="18"/>
      <c r="MG21" s="18"/>
      <c r="MH21" s="18"/>
      <c r="MI21" s="18"/>
      <c r="MJ21" s="18"/>
      <c r="MK21" s="18"/>
      <c r="ML21" s="18"/>
      <c r="MM21" s="18"/>
      <c r="MN21" s="18"/>
      <c r="MO21" s="18"/>
      <c r="MP21" s="18"/>
      <c r="MQ21" s="18"/>
      <c r="MR21" s="18"/>
      <c r="MS21" s="18"/>
      <c r="MT21" s="18"/>
      <c r="MU21" s="18"/>
      <c r="MV21" s="18"/>
      <c r="MW21" s="18"/>
      <c r="MX21" s="18"/>
      <c r="MY21" s="18"/>
      <c r="MZ21" s="18"/>
      <c r="NA21" s="18"/>
      <c r="NB21" s="18"/>
      <c r="NC21" s="18"/>
      <c r="ND21" s="18"/>
      <c r="NE21" s="18"/>
      <c r="NF21" s="18"/>
      <c r="NG21" s="18"/>
      <c r="NH21" s="18"/>
      <c r="NI21" s="18"/>
      <c r="NJ21" s="18"/>
      <c r="NK21" s="18"/>
      <c r="NL21" s="18"/>
      <c r="NM21" s="18"/>
      <c r="NN21" s="18"/>
      <c r="NO21" s="18"/>
      <c r="NP21" s="18"/>
      <c r="NQ21" s="18"/>
      <c r="NR21" s="18"/>
      <c r="NS21" s="18"/>
      <c r="NT21" s="18"/>
      <c r="NU21" s="18"/>
      <c r="NV21" s="18"/>
      <c r="NW21" s="18"/>
      <c r="NX21" s="18"/>
      <c r="NY21" s="18"/>
      <c r="NZ21" s="18"/>
      <c r="OA21" s="18"/>
      <c r="OB21" s="18"/>
      <c r="OC21" s="18"/>
      <c r="OD21" s="18"/>
      <c r="OE21" s="18"/>
      <c r="OF21" s="18"/>
      <c r="OG21" s="18"/>
      <c r="OH21" s="18"/>
      <c r="OI21" s="18"/>
      <c r="OJ21" s="18"/>
      <c r="OK21" s="18"/>
      <c r="OL21" s="18"/>
      <c r="OM21" s="18"/>
      <c r="ON21" s="18"/>
      <c r="OO21" s="18"/>
      <c r="OP21" s="18"/>
      <c r="OQ21" s="18"/>
      <c r="OR21" s="18"/>
      <c r="OS21" s="18"/>
      <c r="OT21" s="18"/>
      <c r="OU21" s="18"/>
      <c r="OV21" s="18"/>
      <c r="OW21" s="18"/>
      <c r="OX21" s="18"/>
      <c r="OY21" s="18"/>
      <c r="OZ21" s="18"/>
      <c r="PA21" s="18"/>
      <c r="PB21" s="18"/>
      <c r="PC21" s="18"/>
      <c r="PD21" s="18"/>
      <c r="PE21" s="18"/>
      <c r="PF21" s="18"/>
      <c r="PG21" s="18"/>
      <c r="PH21" s="18"/>
      <c r="PI21" s="18"/>
      <c r="PJ21" s="18"/>
      <c r="PK21" s="18"/>
      <c r="PL21" s="18"/>
      <c r="PM21" s="18"/>
      <c r="PN21" s="18"/>
      <c r="PO21" s="18"/>
      <c r="PP21" s="18"/>
      <c r="PQ21" s="18"/>
      <c r="PR21" s="18"/>
      <c r="PS21" s="18"/>
      <c r="PT21" s="18"/>
      <c r="PU21" s="18"/>
      <c r="PV21" s="18"/>
      <c r="PW21" s="18"/>
      <c r="PX21" s="18"/>
      <c r="PY21" s="18"/>
      <c r="PZ21" s="18"/>
      <c r="QA21" s="18"/>
      <c r="QB21" s="18"/>
      <c r="QC21" s="18"/>
      <c r="QD21" s="18"/>
      <c r="QE21" s="18"/>
      <c r="QF21" s="18"/>
      <c r="QG21" s="18"/>
      <c r="QH21" s="18"/>
      <c r="QI21" s="18"/>
      <c r="QJ21" s="18"/>
      <c r="QK21" s="18"/>
      <c r="QL21" s="18"/>
      <c r="QM21" s="18"/>
      <c r="QN21" s="18"/>
      <c r="QO21" s="18"/>
      <c r="QP21" s="18"/>
      <c r="QQ21" s="18"/>
      <c r="QR21" s="18"/>
      <c r="QS21" s="18"/>
      <c r="QT21" s="18"/>
      <c r="QU21" s="18"/>
      <c r="QV21" s="18"/>
      <c r="QW21" s="18"/>
      <c r="QX21" s="18"/>
      <c r="QY21" s="18"/>
      <c r="QZ21" s="18"/>
      <c r="RA21" s="18"/>
      <c r="RB21" s="18"/>
      <c r="RC21" s="18"/>
      <c r="RD21" s="18"/>
      <c r="RE21" s="18"/>
      <c r="RF21" s="18"/>
      <c r="RG21" s="18"/>
      <c r="RH21" s="18"/>
      <c r="RI21" s="18"/>
      <c r="RJ21" s="18"/>
      <c r="RK21" s="18"/>
      <c r="RL21" s="18"/>
      <c r="RM21" s="18"/>
      <c r="RN21" s="18"/>
      <c r="RO21" s="18"/>
      <c r="RP21" s="18"/>
      <c r="RQ21" s="18"/>
      <c r="RR21" s="18"/>
      <c r="RS21" s="18"/>
      <c r="RT21" s="18"/>
      <c r="RU21" s="18"/>
      <c r="RV21" s="18"/>
      <c r="RW21" s="18"/>
      <c r="RX21" s="18"/>
      <c r="RY21" s="18"/>
      <c r="RZ21" s="18"/>
      <c r="SA21" s="18"/>
      <c r="SB21" s="18"/>
      <c r="SC21" s="18"/>
      <c r="SD21" s="18"/>
      <c r="SE21" s="18"/>
      <c r="SF21" s="18"/>
      <c r="SG21" s="18"/>
      <c r="SH21" s="18"/>
      <c r="SI21" s="18"/>
      <c r="SJ21" s="18"/>
      <c r="SK21" s="18"/>
      <c r="SL21" s="18"/>
      <c r="SM21" s="18"/>
      <c r="SN21" s="18"/>
      <c r="SO21" s="18"/>
      <c r="SP21" s="18"/>
      <c r="SQ21" s="18"/>
      <c r="SR21" s="18"/>
      <c r="SS21" s="18"/>
      <c r="ST21" s="18"/>
      <c r="SU21" s="18"/>
      <c r="SV21" s="18"/>
      <c r="SW21" s="18"/>
      <c r="SX21" s="18"/>
      <c r="SY21" s="18"/>
      <c r="SZ21" s="18"/>
      <c r="TA21" s="18"/>
      <c r="TB21" s="18"/>
      <c r="TC21" s="18"/>
      <c r="TD21" s="18"/>
    </row>
    <row r="22" spans="1:524" s="8" customFormat="1" ht="18" customHeight="1" x14ac:dyDescent="0.2">
      <c r="A22" s="9"/>
      <c r="B22" s="9"/>
      <c r="C22" s="9"/>
      <c r="D22" s="9"/>
      <c r="E22" s="85"/>
      <c r="F22" s="85"/>
      <c r="G22" s="86">
        <v>1100123</v>
      </c>
      <c r="H22" s="87" t="s">
        <v>55</v>
      </c>
      <c r="I22" s="87" t="s">
        <v>56</v>
      </c>
      <c r="J22" s="87" t="s">
        <v>167</v>
      </c>
      <c r="K22" s="87">
        <v>1542</v>
      </c>
      <c r="L22" s="87" t="s">
        <v>10</v>
      </c>
      <c r="M22" s="186">
        <v>344502.12</v>
      </c>
      <c r="N22" s="176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  <c r="GW22" s="18"/>
      <c r="GX22" s="18"/>
      <c r="GY22" s="18"/>
      <c r="GZ22" s="18"/>
      <c r="HA22" s="18"/>
      <c r="HB22" s="18"/>
      <c r="HC22" s="18"/>
      <c r="HD22" s="18"/>
      <c r="HE22" s="18"/>
      <c r="HF22" s="18"/>
      <c r="HG22" s="18"/>
      <c r="HH22" s="18"/>
      <c r="HI22" s="18"/>
      <c r="HJ22" s="18"/>
      <c r="HK22" s="18"/>
      <c r="HL22" s="18"/>
      <c r="HM22" s="18"/>
      <c r="HN22" s="18"/>
      <c r="HO22" s="18"/>
      <c r="HP22" s="18"/>
      <c r="HQ22" s="18"/>
      <c r="HR22" s="18"/>
      <c r="HS22" s="18"/>
      <c r="HT22" s="18"/>
      <c r="HU22" s="18"/>
      <c r="HV22" s="18"/>
      <c r="HW22" s="18"/>
      <c r="HX22" s="18"/>
      <c r="HY22" s="18"/>
      <c r="HZ22" s="18"/>
      <c r="IA22" s="18"/>
      <c r="IB22" s="18"/>
      <c r="IC22" s="18"/>
      <c r="ID22" s="18"/>
      <c r="IE22" s="18"/>
      <c r="IF22" s="18"/>
      <c r="IG22" s="18"/>
      <c r="IH22" s="18"/>
      <c r="II22" s="18"/>
      <c r="IJ22" s="18"/>
      <c r="IK22" s="18"/>
      <c r="IL22" s="18"/>
      <c r="IM22" s="18"/>
      <c r="IN22" s="18"/>
      <c r="IO22" s="18"/>
      <c r="IP22" s="18"/>
      <c r="IQ22" s="18"/>
      <c r="IR22" s="18"/>
      <c r="IS22" s="18"/>
      <c r="IT22" s="18"/>
      <c r="IU22" s="18"/>
      <c r="IV22" s="18"/>
      <c r="IW22" s="18"/>
      <c r="IX22" s="18"/>
      <c r="IY22" s="18"/>
      <c r="IZ22" s="18"/>
      <c r="JA22" s="18"/>
      <c r="JB22" s="18"/>
      <c r="JC22" s="18"/>
      <c r="JD22" s="18"/>
      <c r="JE22" s="18"/>
      <c r="JF22" s="18"/>
      <c r="JG22" s="18"/>
      <c r="JH22" s="18"/>
      <c r="JI22" s="18"/>
      <c r="JJ22" s="18"/>
      <c r="JK22" s="18"/>
      <c r="JL22" s="18"/>
      <c r="JM22" s="18"/>
      <c r="JN22" s="18"/>
      <c r="JO22" s="18"/>
      <c r="JP22" s="18"/>
      <c r="JQ22" s="18"/>
      <c r="JR22" s="18"/>
      <c r="JS22" s="18"/>
      <c r="JT22" s="18"/>
      <c r="JU22" s="18"/>
      <c r="JV22" s="18"/>
      <c r="JW22" s="18"/>
      <c r="JX22" s="18"/>
      <c r="JY22" s="18"/>
      <c r="JZ22" s="18"/>
      <c r="KA22" s="18"/>
      <c r="KB22" s="18"/>
      <c r="KC22" s="18"/>
      <c r="KD22" s="18"/>
      <c r="KE22" s="18"/>
      <c r="KF22" s="18"/>
      <c r="KG22" s="18"/>
      <c r="KH22" s="18"/>
      <c r="KI22" s="18"/>
      <c r="KJ22" s="18"/>
      <c r="KK22" s="18"/>
      <c r="KL22" s="18"/>
      <c r="KM22" s="18"/>
      <c r="KN22" s="18"/>
      <c r="KO22" s="18"/>
      <c r="KP22" s="18"/>
      <c r="KQ22" s="18"/>
      <c r="KR22" s="18"/>
      <c r="KS22" s="18"/>
      <c r="KT22" s="18"/>
      <c r="KU22" s="18"/>
      <c r="KV22" s="18"/>
      <c r="KW22" s="18"/>
      <c r="KX22" s="18"/>
      <c r="KY22" s="18"/>
      <c r="KZ22" s="18"/>
      <c r="LA22" s="18"/>
      <c r="LB22" s="18"/>
      <c r="LC22" s="18"/>
      <c r="LD22" s="18"/>
      <c r="LE22" s="18"/>
      <c r="LF22" s="18"/>
      <c r="LG22" s="18"/>
      <c r="LH22" s="18"/>
      <c r="LI22" s="18"/>
      <c r="LJ22" s="18"/>
      <c r="LK22" s="18"/>
      <c r="LL22" s="18"/>
      <c r="LM22" s="18"/>
      <c r="LN22" s="18"/>
      <c r="LO22" s="18"/>
      <c r="LP22" s="18"/>
      <c r="LQ22" s="18"/>
      <c r="LR22" s="18"/>
      <c r="LS22" s="18"/>
      <c r="LT22" s="18"/>
      <c r="LU22" s="18"/>
      <c r="LV22" s="18"/>
      <c r="LW22" s="18"/>
      <c r="LX22" s="18"/>
      <c r="LY22" s="18"/>
      <c r="LZ22" s="18"/>
      <c r="MA22" s="18"/>
      <c r="MB22" s="18"/>
      <c r="MC22" s="18"/>
      <c r="MD22" s="18"/>
      <c r="ME22" s="18"/>
      <c r="MF22" s="18"/>
      <c r="MG22" s="18"/>
      <c r="MH22" s="18"/>
      <c r="MI22" s="18"/>
      <c r="MJ22" s="18"/>
      <c r="MK22" s="18"/>
      <c r="ML22" s="18"/>
      <c r="MM22" s="18"/>
      <c r="MN22" s="18"/>
      <c r="MO22" s="18"/>
      <c r="MP22" s="18"/>
      <c r="MQ22" s="18"/>
      <c r="MR22" s="18"/>
      <c r="MS22" s="18"/>
      <c r="MT22" s="18"/>
      <c r="MU22" s="18"/>
      <c r="MV22" s="18"/>
      <c r="MW22" s="18"/>
      <c r="MX22" s="18"/>
      <c r="MY22" s="18"/>
      <c r="MZ22" s="18"/>
      <c r="NA22" s="18"/>
      <c r="NB22" s="18"/>
      <c r="NC22" s="18"/>
      <c r="ND22" s="18"/>
      <c r="NE22" s="18"/>
      <c r="NF22" s="18"/>
      <c r="NG22" s="18"/>
      <c r="NH22" s="18"/>
      <c r="NI22" s="18"/>
      <c r="NJ22" s="18"/>
      <c r="NK22" s="18"/>
      <c r="NL22" s="18"/>
      <c r="NM22" s="18"/>
      <c r="NN22" s="18"/>
      <c r="NO22" s="18"/>
      <c r="NP22" s="18"/>
      <c r="NQ22" s="18"/>
      <c r="NR22" s="18"/>
      <c r="NS22" s="18"/>
      <c r="NT22" s="18"/>
      <c r="NU22" s="18"/>
      <c r="NV22" s="18"/>
      <c r="NW22" s="18"/>
      <c r="NX22" s="18"/>
      <c r="NY22" s="18"/>
      <c r="NZ22" s="18"/>
      <c r="OA22" s="18"/>
      <c r="OB22" s="18"/>
      <c r="OC22" s="18"/>
      <c r="OD22" s="18"/>
      <c r="OE22" s="18"/>
      <c r="OF22" s="18"/>
      <c r="OG22" s="18"/>
      <c r="OH22" s="18"/>
      <c r="OI22" s="18"/>
      <c r="OJ22" s="18"/>
      <c r="OK22" s="18"/>
      <c r="OL22" s="18"/>
      <c r="OM22" s="18"/>
      <c r="ON22" s="18"/>
      <c r="OO22" s="18"/>
      <c r="OP22" s="18"/>
      <c r="OQ22" s="18"/>
      <c r="OR22" s="18"/>
      <c r="OS22" s="18"/>
      <c r="OT22" s="18"/>
      <c r="OU22" s="18"/>
      <c r="OV22" s="18"/>
      <c r="OW22" s="18"/>
      <c r="OX22" s="18"/>
      <c r="OY22" s="18"/>
      <c r="OZ22" s="18"/>
      <c r="PA22" s="18"/>
      <c r="PB22" s="18"/>
      <c r="PC22" s="18"/>
      <c r="PD22" s="18"/>
      <c r="PE22" s="18"/>
      <c r="PF22" s="18"/>
      <c r="PG22" s="18"/>
      <c r="PH22" s="18"/>
      <c r="PI22" s="18"/>
      <c r="PJ22" s="18"/>
      <c r="PK22" s="18"/>
      <c r="PL22" s="18"/>
      <c r="PM22" s="18"/>
      <c r="PN22" s="18"/>
      <c r="PO22" s="18"/>
      <c r="PP22" s="18"/>
      <c r="PQ22" s="18"/>
      <c r="PR22" s="18"/>
      <c r="PS22" s="18"/>
      <c r="PT22" s="18"/>
      <c r="PU22" s="18"/>
      <c r="PV22" s="18"/>
      <c r="PW22" s="18"/>
      <c r="PX22" s="18"/>
      <c r="PY22" s="18"/>
      <c r="PZ22" s="18"/>
      <c r="QA22" s="18"/>
      <c r="QB22" s="18"/>
      <c r="QC22" s="18"/>
      <c r="QD22" s="18"/>
      <c r="QE22" s="18"/>
      <c r="QF22" s="18"/>
      <c r="QG22" s="18"/>
      <c r="QH22" s="18"/>
      <c r="QI22" s="18"/>
      <c r="QJ22" s="18"/>
      <c r="QK22" s="18"/>
      <c r="QL22" s="18"/>
      <c r="QM22" s="18"/>
      <c r="QN22" s="18"/>
      <c r="QO22" s="18"/>
      <c r="QP22" s="18"/>
      <c r="QQ22" s="18"/>
      <c r="QR22" s="18"/>
      <c r="QS22" s="18"/>
      <c r="QT22" s="18"/>
      <c r="QU22" s="18"/>
      <c r="QV22" s="18"/>
      <c r="QW22" s="18"/>
      <c r="QX22" s="18"/>
      <c r="QY22" s="18"/>
      <c r="QZ22" s="18"/>
      <c r="RA22" s="18"/>
      <c r="RB22" s="18"/>
      <c r="RC22" s="18"/>
      <c r="RD22" s="18"/>
      <c r="RE22" s="18"/>
      <c r="RF22" s="18"/>
      <c r="RG22" s="18"/>
      <c r="RH22" s="18"/>
      <c r="RI22" s="18"/>
      <c r="RJ22" s="18"/>
      <c r="RK22" s="18"/>
      <c r="RL22" s="18"/>
      <c r="RM22" s="18"/>
      <c r="RN22" s="18"/>
      <c r="RO22" s="18"/>
      <c r="RP22" s="18"/>
      <c r="RQ22" s="18"/>
      <c r="RR22" s="18"/>
      <c r="RS22" s="18"/>
      <c r="RT22" s="18"/>
      <c r="RU22" s="18"/>
      <c r="RV22" s="18"/>
      <c r="RW22" s="18"/>
      <c r="RX22" s="18"/>
      <c r="RY22" s="18"/>
      <c r="RZ22" s="18"/>
      <c r="SA22" s="18"/>
      <c r="SB22" s="18"/>
      <c r="SC22" s="18"/>
      <c r="SD22" s="18"/>
      <c r="SE22" s="18"/>
      <c r="SF22" s="18"/>
      <c r="SG22" s="18"/>
      <c r="SH22" s="18"/>
      <c r="SI22" s="18"/>
      <c r="SJ22" s="18"/>
      <c r="SK22" s="18"/>
      <c r="SL22" s="18"/>
      <c r="SM22" s="18"/>
      <c r="SN22" s="18"/>
      <c r="SO22" s="18"/>
      <c r="SP22" s="18"/>
      <c r="SQ22" s="18"/>
      <c r="SR22" s="18"/>
      <c r="SS22" s="18"/>
      <c r="ST22" s="18"/>
      <c r="SU22" s="18"/>
      <c r="SV22" s="18"/>
      <c r="SW22" s="18"/>
      <c r="SX22" s="18"/>
      <c r="SY22" s="18"/>
      <c r="SZ22" s="18"/>
      <c r="TA22" s="18"/>
      <c r="TB22" s="18"/>
      <c r="TC22" s="18"/>
      <c r="TD22" s="18"/>
    </row>
    <row r="23" spans="1:524" s="8" customFormat="1" ht="18" customHeight="1" x14ac:dyDescent="0.2">
      <c r="A23" s="9"/>
      <c r="B23" s="9"/>
      <c r="C23" s="9"/>
      <c r="D23" s="9"/>
      <c r="E23" s="85"/>
      <c r="F23" s="85"/>
      <c r="G23" s="86">
        <v>1100123</v>
      </c>
      <c r="H23" s="87" t="s">
        <v>55</v>
      </c>
      <c r="I23" s="87" t="s">
        <v>56</v>
      </c>
      <c r="J23" s="87" t="s">
        <v>167</v>
      </c>
      <c r="K23" s="87">
        <v>1543</v>
      </c>
      <c r="L23" s="87" t="s">
        <v>11</v>
      </c>
      <c r="M23" s="186">
        <v>148906.37</v>
      </c>
      <c r="N23" s="176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  <c r="GW23" s="18"/>
      <c r="GX23" s="18"/>
      <c r="GY23" s="18"/>
      <c r="GZ23" s="18"/>
      <c r="HA23" s="18"/>
      <c r="HB23" s="18"/>
      <c r="HC23" s="18"/>
      <c r="HD23" s="18"/>
      <c r="HE23" s="18"/>
      <c r="HF23" s="18"/>
      <c r="HG23" s="18"/>
      <c r="HH23" s="18"/>
      <c r="HI23" s="18"/>
      <c r="HJ23" s="18"/>
      <c r="HK23" s="18"/>
      <c r="HL23" s="18"/>
      <c r="HM23" s="18"/>
      <c r="HN23" s="18"/>
      <c r="HO23" s="18"/>
      <c r="HP23" s="18"/>
      <c r="HQ23" s="18"/>
      <c r="HR23" s="18"/>
      <c r="HS23" s="18"/>
      <c r="HT23" s="18"/>
      <c r="HU23" s="18"/>
      <c r="HV23" s="18"/>
      <c r="HW23" s="18"/>
      <c r="HX23" s="18"/>
      <c r="HY23" s="18"/>
      <c r="HZ23" s="18"/>
      <c r="IA23" s="18"/>
      <c r="IB23" s="18"/>
      <c r="IC23" s="18"/>
      <c r="ID23" s="18"/>
      <c r="IE23" s="18"/>
      <c r="IF23" s="18"/>
      <c r="IG23" s="18"/>
      <c r="IH23" s="18"/>
      <c r="II23" s="18"/>
      <c r="IJ23" s="18"/>
      <c r="IK23" s="18"/>
      <c r="IL23" s="18"/>
      <c r="IM23" s="18"/>
      <c r="IN23" s="18"/>
      <c r="IO23" s="18"/>
      <c r="IP23" s="18"/>
      <c r="IQ23" s="18"/>
      <c r="IR23" s="18"/>
      <c r="IS23" s="18"/>
      <c r="IT23" s="18"/>
      <c r="IU23" s="18"/>
      <c r="IV23" s="18"/>
      <c r="IW23" s="18"/>
      <c r="IX23" s="18"/>
      <c r="IY23" s="18"/>
      <c r="IZ23" s="18"/>
      <c r="JA23" s="18"/>
      <c r="JB23" s="18"/>
      <c r="JC23" s="18"/>
      <c r="JD23" s="18"/>
      <c r="JE23" s="18"/>
      <c r="JF23" s="18"/>
      <c r="JG23" s="18"/>
      <c r="JH23" s="18"/>
      <c r="JI23" s="18"/>
      <c r="JJ23" s="18"/>
      <c r="JK23" s="18"/>
      <c r="JL23" s="18"/>
      <c r="JM23" s="18"/>
      <c r="JN23" s="18"/>
      <c r="JO23" s="18"/>
      <c r="JP23" s="18"/>
      <c r="JQ23" s="18"/>
      <c r="JR23" s="18"/>
      <c r="JS23" s="18"/>
      <c r="JT23" s="18"/>
      <c r="JU23" s="18"/>
      <c r="JV23" s="18"/>
      <c r="JW23" s="18"/>
      <c r="JX23" s="18"/>
      <c r="JY23" s="18"/>
      <c r="JZ23" s="18"/>
      <c r="KA23" s="18"/>
      <c r="KB23" s="18"/>
      <c r="KC23" s="18"/>
      <c r="KD23" s="18"/>
      <c r="KE23" s="18"/>
      <c r="KF23" s="18"/>
      <c r="KG23" s="18"/>
      <c r="KH23" s="18"/>
      <c r="KI23" s="18"/>
      <c r="KJ23" s="18"/>
      <c r="KK23" s="18"/>
      <c r="KL23" s="18"/>
      <c r="KM23" s="18"/>
      <c r="KN23" s="18"/>
      <c r="KO23" s="18"/>
      <c r="KP23" s="18"/>
      <c r="KQ23" s="18"/>
      <c r="KR23" s="18"/>
      <c r="KS23" s="18"/>
      <c r="KT23" s="18"/>
      <c r="KU23" s="18"/>
      <c r="KV23" s="18"/>
      <c r="KW23" s="18"/>
      <c r="KX23" s="18"/>
      <c r="KY23" s="18"/>
      <c r="KZ23" s="18"/>
      <c r="LA23" s="18"/>
      <c r="LB23" s="18"/>
      <c r="LC23" s="18"/>
      <c r="LD23" s="18"/>
      <c r="LE23" s="18"/>
      <c r="LF23" s="18"/>
      <c r="LG23" s="18"/>
      <c r="LH23" s="18"/>
      <c r="LI23" s="18"/>
      <c r="LJ23" s="18"/>
      <c r="LK23" s="18"/>
      <c r="LL23" s="18"/>
      <c r="LM23" s="18"/>
      <c r="LN23" s="18"/>
      <c r="LO23" s="18"/>
      <c r="LP23" s="18"/>
      <c r="LQ23" s="18"/>
      <c r="LR23" s="18"/>
      <c r="LS23" s="18"/>
      <c r="LT23" s="18"/>
      <c r="LU23" s="18"/>
      <c r="LV23" s="18"/>
      <c r="LW23" s="18"/>
      <c r="LX23" s="18"/>
      <c r="LY23" s="18"/>
      <c r="LZ23" s="18"/>
      <c r="MA23" s="18"/>
      <c r="MB23" s="18"/>
      <c r="MC23" s="18"/>
      <c r="MD23" s="18"/>
      <c r="ME23" s="18"/>
      <c r="MF23" s="18"/>
      <c r="MG23" s="18"/>
      <c r="MH23" s="18"/>
      <c r="MI23" s="18"/>
      <c r="MJ23" s="18"/>
      <c r="MK23" s="18"/>
      <c r="ML23" s="18"/>
      <c r="MM23" s="18"/>
      <c r="MN23" s="18"/>
      <c r="MO23" s="18"/>
      <c r="MP23" s="18"/>
      <c r="MQ23" s="18"/>
      <c r="MR23" s="18"/>
      <c r="MS23" s="18"/>
      <c r="MT23" s="18"/>
      <c r="MU23" s="18"/>
      <c r="MV23" s="18"/>
      <c r="MW23" s="18"/>
      <c r="MX23" s="18"/>
      <c r="MY23" s="18"/>
      <c r="MZ23" s="18"/>
      <c r="NA23" s="18"/>
      <c r="NB23" s="18"/>
      <c r="NC23" s="18"/>
      <c r="ND23" s="18"/>
      <c r="NE23" s="18"/>
      <c r="NF23" s="18"/>
      <c r="NG23" s="18"/>
      <c r="NH23" s="18"/>
      <c r="NI23" s="18"/>
      <c r="NJ23" s="18"/>
      <c r="NK23" s="18"/>
      <c r="NL23" s="18"/>
      <c r="NM23" s="18"/>
      <c r="NN23" s="18"/>
      <c r="NO23" s="18"/>
      <c r="NP23" s="18"/>
      <c r="NQ23" s="18"/>
      <c r="NR23" s="18"/>
      <c r="NS23" s="18"/>
      <c r="NT23" s="18"/>
      <c r="NU23" s="18"/>
      <c r="NV23" s="18"/>
      <c r="NW23" s="18"/>
      <c r="NX23" s="18"/>
      <c r="NY23" s="18"/>
      <c r="NZ23" s="18"/>
      <c r="OA23" s="18"/>
      <c r="OB23" s="18"/>
      <c r="OC23" s="18"/>
      <c r="OD23" s="18"/>
      <c r="OE23" s="18"/>
      <c r="OF23" s="18"/>
      <c r="OG23" s="18"/>
      <c r="OH23" s="18"/>
      <c r="OI23" s="18"/>
      <c r="OJ23" s="18"/>
      <c r="OK23" s="18"/>
      <c r="OL23" s="18"/>
      <c r="OM23" s="18"/>
      <c r="ON23" s="18"/>
      <c r="OO23" s="18"/>
      <c r="OP23" s="18"/>
      <c r="OQ23" s="18"/>
      <c r="OR23" s="18"/>
      <c r="OS23" s="18"/>
      <c r="OT23" s="18"/>
      <c r="OU23" s="18"/>
      <c r="OV23" s="18"/>
      <c r="OW23" s="18"/>
      <c r="OX23" s="18"/>
      <c r="OY23" s="18"/>
      <c r="OZ23" s="18"/>
      <c r="PA23" s="18"/>
      <c r="PB23" s="18"/>
      <c r="PC23" s="18"/>
      <c r="PD23" s="18"/>
      <c r="PE23" s="18"/>
      <c r="PF23" s="18"/>
      <c r="PG23" s="18"/>
      <c r="PH23" s="18"/>
      <c r="PI23" s="18"/>
      <c r="PJ23" s="18"/>
      <c r="PK23" s="18"/>
      <c r="PL23" s="18"/>
      <c r="PM23" s="18"/>
      <c r="PN23" s="18"/>
      <c r="PO23" s="18"/>
      <c r="PP23" s="18"/>
      <c r="PQ23" s="18"/>
      <c r="PR23" s="18"/>
      <c r="PS23" s="18"/>
      <c r="PT23" s="18"/>
      <c r="PU23" s="18"/>
      <c r="PV23" s="18"/>
      <c r="PW23" s="18"/>
      <c r="PX23" s="18"/>
      <c r="PY23" s="18"/>
      <c r="PZ23" s="18"/>
      <c r="QA23" s="18"/>
      <c r="QB23" s="18"/>
      <c r="QC23" s="18"/>
      <c r="QD23" s="18"/>
      <c r="QE23" s="18"/>
      <c r="QF23" s="18"/>
      <c r="QG23" s="18"/>
      <c r="QH23" s="18"/>
      <c r="QI23" s="18"/>
      <c r="QJ23" s="18"/>
      <c r="QK23" s="18"/>
      <c r="QL23" s="18"/>
      <c r="QM23" s="18"/>
      <c r="QN23" s="18"/>
      <c r="QO23" s="18"/>
      <c r="QP23" s="18"/>
      <c r="QQ23" s="18"/>
      <c r="QR23" s="18"/>
      <c r="QS23" s="18"/>
      <c r="QT23" s="18"/>
      <c r="QU23" s="18"/>
      <c r="QV23" s="18"/>
      <c r="QW23" s="18"/>
      <c r="QX23" s="18"/>
      <c r="QY23" s="18"/>
      <c r="QZ23" s="18"/>
      <c r="RA23" s="18"/>
      <c r="RB23" s="18"/>
      <c r="RC23" s="18"/>
      <c r="RD23" s="18"/>
      <c r="RE23" s="18"/>
      <c r="RF23" s="18"/>
      <c r="RG23" s="18"/>
      <c r="RH23" s="18"/>
      <c r="RI23" s="18"/>
      <c r="RJ23" s="18"/>
      <c r="RK23" s="18"/>
      <c r="RL23" s="18"/>
      <c r="RM23" s="18"/>
      <c r="RN23" s="18"/>
      <c r="RO23" s="18"/>
      <c r="RP23" s="18"/>
      <c r="RQ23" s="18"/>
      <c r="RR23" s="18"/>
      <c r="RS23" s="18"/>
      <c r="RT23" s="18"/>
      <c r="RU23" s="18"/>
      <c r="RV23" s="18"/>
      <c r="RW23" s="18"/>
      <c r="RX23" s="18"/>
      <c r="RY23" s="18"/>
      <c r="RZ23" s="18"/>
      <c r="SA23" s="18"/>
      <c r="SB23" s="18"/>
      <c r="SC23" s="18"/>
      <c r="SD23" s="18"/>
      <c r="SE23" s="18"/>
      <c r="SF23" s="18"/>
      <c r="SG23" s="18"/>
      <c r="SH23" s="18"/>
      <c r="SI23" s="18"/>
      <c r="SJ23" s="18"/>
      <c r="SK23" s="18"/>
      <c r="SL23" s="18"/>
      <c r="SM23" s="18"/>
      <c r="SN23" s="18"/>
      <c r="SO23" s="18"/>
      <c r="SP23" s="18"/>
      <c r="SQ23" s="18"/>
      <c r="SR23" s="18"/>
      <c r="SS23" s="18"/>
      <c r="ST23" s="18"/>
      <c r="SU23" s="18"/>
      <c r="SV23" s="18"/>
      <c r="SW23" s="18"/>
      <c r="SX23" s="18"/>
      <c r="SY23" s="18"/>
      <c r="SZ23" s="18"/>
      <c r="TA23" s="18"/>
      <c r="TB23" s="18"/>
      <c r="TC23" s="18"/>
      <c r="TD23" s="18"/>
    </row>
    <row r="24" spans="1:524" s="8" customFormat="1" ht="18" customHeight="1" x14ac:dyDescent="0.2">
      <c r="A24" s="9"/>
      <c r="B24" s="9"/>
      <c r="C24" s="9"/>
      <c r="D24" s="9"/>
      <c r="E24" s="85"/>
      <c r="F24" s="85"/>
      <c r="G24" s="86">
        <v>1100123</v>
      </c>
      <c r="H24" s="87" t="s">
        <v>55</v>
      </c>
      <c r="I24" s="87" t="s">
        <v>56</v>
      </c>
      <c r="J24" s="87" t="s">
        <v>167</v>
      </c>
      <c r="K24" s="87">
        <v>1544</v>
      </c>
      <c r="L24" s="87" t="s">
        <v>12</v>
      </c>
      <c r="M24" s="186">
        <v>48008.22</v>
      </c>
      <c r="N24" s="176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8"/>
      <c r="GD24" s="18"/>
      <c r="GE24" s="18"/>
      <c r="GF24" s="18"/>
      <c r="GG24" s="18"/>
      <c r="GH24" s="18"/>
      <c r="GI24" s="18"/>
      <c r="GJ24" s="18"/>
      <c r="GK24" s="18"/>
      <c r="GL24" s="18"/>
      <c r="GM24" s="18"/>
      <c r="GN24" s="18"/>
      <c r="GO24" s="18"/>
      <c r="GP24" s="18"/>
      <c r="GQ24" s="18"/>
      <c r="GR24" s="18"/>
      <c r="GS24" s="18"/>
      <c r="GT24" s="18"/>
      <c r="GU24" s="18"/>
      <c r="GV24" s="18"/>
      <c r="GW24" s="18"/>
      <c r="GX24" s="18"/>
      <c r="GY24" s="18"/>
      <c r="GZ24" s="18"/>
      <c r="HA24" s="18"/>
      <c r="HB24" s="18"/>
      <c r="HC24" s="18"/>
      <c r="HD24" s="18"/>
      <c r="HE24" s="18"/>
      <c r="HF24" s="18"/>
      <c r="HG24" s="18"/>
      <c r="HH24" s="18"/>
      <c r="HI24" s="18"/>
      <c r="HJ24" s="18"/>
      <c r="HK24" s="18"/>
      <c r="HL24" s="18"/>
      <c r="HM24" s="18"/>
      <c r="HN24" s="18"/>
      <c r="HO24" s="18"/>
      <c r="HP24" s="18"/>
      <c r="HQ24" s="18"/>
      <c r="HR24" s="18"/>
      <c r="HS24" s="18"/>
      <c r="HT24" s="18"/>
      <c r="HU24" s="18"/>
      <c r="HV24" s="18"/>
      <c r="HW24" s="18"/>
      <c r="HX24" s="18"/>
      <c r="HY24" s="18"/>
      <c r="HZ24" s="18"/>
      <c r="IA24" s="18"/>
      <c r="IB24" s="18"/>
      <c r="IC24" s="18"/>
      <c r="ID24" s="18"/>
      <c r="IE24" s="18"/>
      <c r="IF24" s="18"/>
      <c r="IG24" s="18"/>
      <c r="IH24" s="18"/>
      <c r="II24" s="18"/>
      <c r="IJ24" s="18"/>
      <c r="IK24" s="18"/>
      <c r="IL24" s="18"/>
      <c r="IM24" s="18"/>
      <c r="IN24" s="18"/>
      <c r="IO24" s="18"/>
      <c r="IP24" s="18"/>
      <c r="IQ24" s="18"/>
      <c r="IR24" s="18"/>
      <c r="IS24" s="18"/>
      <c r="IT24" s="18"/>
      <c r="IU24" s="18"/>
      <c r="IV24" s="18"/>
      <c r="IW24" s="18"/>
      <c r="IX24" s="18"/>
      <c r="IY24" s="18"/>
      <c r="IZ24" s="18"/>
      <c r="JA24" s="18"/>
      <c r="JB24" s="18"/>
      <c r="JC24" s="18"/>
      <c r="JD24" s="18"/>
      <c r="JE24" s="18"/>
      <c r="JF24" s="18"/>
      <c r="JG24" s="18"/>
      <c r="JH24" s="18"/>
      <c r="JI24" s="18"/>
      <c r="JJ24" s="18"/>
      <c r="JK24" s="18"/>
      <c r="JL24" s="18"/>
      <c r="JM24" s="18"/>
      <c r="JN24" s="18"/>
      <c r="JO24" s="18"/>
      <c r="JP24" s="18"/>
      <c r="JQ24" s="18"/>
      <c r="JR24" s="18"/>
      <c r="JS24" s="18"/>
      <c r="JT24" s="18"/>
      <c r="JU24" s="18"/>
      <c r="JV24" s="18"/>
      <c r="JW24" s="18"/>
      <c r="JX24" s="18"/>
      <c r="JY24" s="18"/>
      <c r="JZ24" s="18"/>
      <c r="KA24" s="18"/>
      <c r="KB24" s="18"/>
      <c r="KC24" s="18"/>
      <c r="KD24" s="18"/>
      <c r="KE24" s="18"/>
      <c r="KF24" s="18"/>
      <c r="KG24" s="18"/>
      <c r="KH24" s="18"/>
      <c r="KI24" s="18"/>
      <c r="KJ24" s="18"/>
      <c r="KK24" s="18"/>
      <c r="KL24" s="18"/>
      <c r="KM24" s="18"/>
      <c r="KN24" s="18"/>
      <c r="KO24" s="18"/>
      <c r="KP24" s="18"/>
      <c r="KQ24" s="18"/>
      <c r="KR24" s="18"/>
      <c r="KS24" s="18"/>
      <c r="KT24" s="18"/>
      <c r="KU24" s="18"/>
      <c r="KV24" s="18"/>
      <c r="KW24" s="18"/>
      <c r="KX24" s="18"/>
      <c r="KY24" s="18"/>
      <c r="KZ24" s="18"/>
      <c r="LA24" s="18"/>
      <c r="LB24" s="18"/>
      <c r="LC24" s="18"/>
      <c r="LD24" s="18"/>
      <c r="LE24" s="18"/>
      <c r="LF24" s="18"/>
      <c r="LG24" s="18"/>
      <c r="LH24" s="18"/>
      <c r="LI24" s="18"/>
      <c r="LJ24" s="18"/>
      <c r="LK24" s="18"/>
      <c r="LL24" s="18"/>
      <c r="LM24" s="18"/>
      <c r="LN24" s="18"/>
      <c r="LO24" s="18"/>
      <c r="LP24" s="18"/>
      <c r="LQ24" s="18"/>
      <c r="LR24" s="18"/>
      <c r="LS24" s="18"/>
      <c r="LT24" s="18"/>
      <c r="LU24" s="18"/>
      <c r="LV24" s="18"/>
      <c r="LW24" s="18"/>
      <c r="LX24" s="18"/>
      <c r="LY24" s="18"/>
      <c r="LZ24" s="18"/>
      <c r="MA24" s="18"/>
      <c r="MB24" s="18"/>
      <c r="MC24" s="18"/>
      <c r="MD24" s="18"/>
      <c r="ME24" s="18"/>
      <c r="MF24" s="18"/>
      <c r="MG24" s="18"/>
      <c r="MH24" s="18"/>
      <c r="MI24" s="18"/>
      <c r="MJ24" s="18"/>
      <c r="MK24" s="18"/>
      <c r="ML24" s="18"/>
      <c r="MM24" s="18"/>
      <c r="MN24" s="18"/>
      <c r="MO24" s="18"/>
      <c r="MP24" s="18"/>
      <c r="MQ24" s="18"/>
      <c r="MR24" s="18"/>
      <c r="MS24" s="18"/>
      <c r="MT24" s="18"/>
      <c r="MU24" s="18"/>
      <c r="MV24" s="18"/>
      <c r="MW24" s="18"/>
      <c r="MX24" s="18"/>
      <c r="MY24" s="18"/>
      <c r="MZ24" s="18"/>
      <c r="NA24" s="18"/>
      <c r="NB24" s="18"/>
      <c r="NC24" s="18"/>
      <c r="ND24" s="18"/>
      <c r="NE24" s="18"/>
      <c r="NF24" s="18"/>
      <c r="NG24" s="18"/>
      <c r="NH24" s="18"/>
      <c r="NI24" s="18"/>
      <c r="NJ24" s="18"/>
      <c r="NK24" s="18"/>
      <c r="NL24" s="18"/>
      <c r="NM24" s="18"/>
      <c r="NN24" s="18"/>
      <c r="NO24" s="18"/>
      <c r="NP24" s="18"/>
      <c r="NQ24" s="18"/>
      <c r="NR24" s="18"/>
      <c r="NS24" s="18"/>
      <c r="NT24" s="18"/>
      <c r="NU24" s="18"/>
      <c r="NV24" s="18"/>
      <c r="NW24" s="18"/>
      <c r="NX24" s="18"/>
      <c r="NY24" s="18"/>
      <c r="NZ24" s="18"/>
      <c r="OA24" s="18"/>
      <c r="OB24" s="18"/>
      <c r="OC24" s="18"/>
      <c r="OD24" s="18"/>
      <c r="OE24" s="18"/>
      <c r="OF24" s="18"/>
      <c r="OG24" s="18"/>
      <c r="OH24" s="18"/>
      <c r="OI24" s="18"/>
      <c r="OJ24" s="18"/>
      <c r="OK24" s="18"/>
      <c r="OL24" s="18"/>
      <c r="OM24" s="18"/>
      <c r="ON24" s="18"/>
      <c r="OO24" s="18"/>
      <c r="OP24" s="18"/>
      <c r="OQ24" s="18"/>
      <c r="OR24" s="18"/>
      <c r="OS24" s="18"/>
      <c r="OT24" s="18"/>
      <c r="OU24" s="18"/>
      <c r="OV24" s="18"/>
      <c r="OW24" s="18"/>
      <c r="OX24" s="18"/>
      <c r="OY24" s="18"/>
      <c r="OZ24" s="18"/>
      <c r="PA24" s="18"/>
      <c r="PB24" s="18"/>
      <c r="PC24" s="18"/>
      <c r="PD24" s="18"/>
      <c r="PE24" s="18"/>
      <c r="PF24" s="18"/>
      <c r="PG24" s="18"/>
      <c r="PH24" s="18"/>
      <c r="PI24" s="18"/>
      <c r="PJ24" s="18"/>
      <c r="PK24" s="18"/>
      <c r="PL24" s="18"/>
      <c r="PM24" s="18"/>
      <c r="PN24" s="18"/>
      <c r="PO24" s="18"/>
      <c r="PP24" s="18"/>
      <c r="PQ24" s="18"/>
      <c r="PR24" s="18"/>
      <c r="PS24" s="18"/>
      <c r="PT24" s="18"/>
      <c r="PU24" s="18"/>
      <c r="PV24" s="18"/>
      <c r="PW24" s="18"/>
      <c r="PX24" s="18"/>
      <c r="PY24" s="18"/>
      <c r="PZ24" s="18"/>
      <c r="QA24" s="18"/>
      <c r="QB24" s="18"/>
      <c r="QC24" s="18"/>
      <c r="QD24" s="18"/>
      <c r="QE24" s="18"/>
      <c r="QF24" s="18"/>
      <c r="QG24" s="18"/>
      <c r="QH24" s="18"/>
      <c r="QI24" s="18"/>
      <c r="QJ24" s="18"/>
      <c r="QK24" s="18"/>
      <c r="QL24" s="18"/>
      <c r="QM24" s="18"/>
      <c r="QN24" s="18"/>
      <c r="QO24" s="18"/>
      <c r="QP24" s="18"/>
      <c r="QQ24" s="18"/>
      <c r="QR24" s="18"/>
      <c r="QS24" s="18"/>
      <c r="QT24" s="18"/>
      <c r="QU24" s="18"/>
      <c r="QV24" s="18"/>
      <c r="QW24" s="18"/>
      <c r="QX24" s="18"/>
      <c r="QY24" s="18"/>
      <c r="QZ24" s="18"/>
      <c r="RA24" s="18"/>
      <c r="RB24" s="18"/>
      <c r="RC24" s="18"/>
      <c r="RD24" s="18"/>
      <c r="RE24" s="18"/>
      <c r="RF24" s="18"/>
      <c r="RG24" s="18"/>
      <c r="RH24" s="18"/>
      <c r="RI24" s="18"/>
      <c r="RJ24" s="18"/>
      <c r="RK24" s="18"/>
      <c r="RL24" s="18"/>
      <c r="RM24" s="18"/>
      <c r="RN24" s="18"/>
      <c r="RO24" s="18"/>
      <c r="RP24" s="18"/>
      <c r="RQ24" s="18"/>
      <c r="RR24" s="18"/>
      <c r="RS24" s="18"/>
      <c r="RT24" s="18"/>
      <c r="RU24" s="18"/>
      <c r="RV24" s="18"/>
      <c r="RW24" s="18"/>
      <c r="RX24" s="18"/>
      <c r="RY24" s="18"/>
      <c r="RZ24" s="18"/>
      <c r="SA24" s="18"/>
      <c r="SB24" s="18"/>
      <c r="SC24" s="18"/>
      <c r="SD24" s="18"/>
      <c r="SE24" s="18"/>
      <c r="SF24" s="18"/>
      <c r="SG24" s="18"/>
      <c r="SH24" s="18"/>
      <c r="SI24" s="18"/>
      <c r="SJ24" s="18"/>
      <c r="SK24" s="18"/>
      <c r="SL24" s="18"/>
      <c r="SM24" s="18"/>
      <c r="SN24" s="18"/>
      <c r="SO24" s="18"/>
      <c r="SP24" s="18"/>
      <c r="SQ24" s="18"/>
      <c r="SR24" s="18"/>
      <c r="SS24" s="18"/>
      <c r="ST24" s="18"/>
      <c r="SU24" s="18"/>
      <c r="SV24" s="18"/>
      <c r="SW24" s="18"/>
      <c r="SX24" s="18"/>
      <c r="SY24" s="18"/>
      <c r="SZ24" s="18"/>
      <c r="TA24" s="18"/>
      <c r="TB24" s="18"/>
      <c r="TC24" s="18"/>
      <c r="TD24" s="18"/>
    </row>
    <row r="25" spans="1:524" s="8" customFormat="1" ht="18" customHeight="1" x14ac:dyDescent="0.2">
      <c r="A25" s="9"/>
      <c r="B25" s="9"/>
      <c r="C25" s="9"/>
      <c r="D25" s="9"/>
      <c r="E25" s="85"/>
      <c r="F25" s="85"/>
      <c r="G25" s="86">
        <v>1100123</v>
      </c>
      <c r="H25" s="87" t="s">
        <v>55</v>
      </c>
      <c r="I25" s="87" t="s">
        <v>56</v>
      </c>
      <c r="J25" s="87" t="s">
        <v>167</v>
      </c>
      <c r="K25" s="87">
        <v>1591</v>
      </c>
      <c r="L25" s="87" t="s">
        <v>13</v>
      </c>
      <c r="M25" s="186">
        <v>6500</v>
      </c>
      <c r="N25" s="176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  <c r="FL25" s="18"/>
      <c r="FM25" s="18"/>
      <c r="FN25" s="18"/>
      <c r="FO25" s="18"/>
      <c r="FP25" s="18"/>
      <c r="FQ25" s="18"/>
      <c r="FR25" s="18"/>
      <c r="FS25" s="18"/>
      <c r="FT25" s="18"/>
      <c r="FU25" s="18"/>
      <c r="FV25" s="18"/>
      <c r="FW25" s="18"/>
      <c r="FX25" s="18"/>
      <c r="FY25" s="18"/>
      <c r="FZ25" s="18"/>
      <c r="GA25" s="18"/>
      <c r="GB25" s="18"/>
      <c r="GC25" s="18"/>
      <c r="GD25" s="18"/>
      <c r="GE25" s="18"/>
      <c r="GF25" s="18"/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  <c r="GW25" s="18"/>
      <c r="GX25" s="18"/>
      <c r="GY25" s="18"/>
      <c r="GZ25" s="18"/>
      <c r="HA25" s="18"/>
      <c r="HB25" s="18"/>
      <c r="HC25" s="18"/>
      <c r="HD25" s="18"/>
      <c r="HE25" s="18"/>
      <c r="HF25" s="18"/>
      <c r="HG25" s="18"/>
      <c r="HH25" s="18"/>
      <c r="HI25" s="18"/>
      <c r="HJ25" s="18"/>
      <c r="HK25" s="18"/>
      <c r="HL25" s="18"/>
      <c r="HM25" s="18"/>
      <c r="HN25" s="18"/>
      <c r="HO25" s="18"/>
      <c r="HP25" s="18"/>
      <c r="HQ25" s="18"/>
      <c r="HR25" s="18"/>
      <c r="HS25" s="18"/>
      <c r="HT25" s="18"/>
      <c r="HU25" s="18"/>
      <c r="HV25" s="18"/>
      <c r="HW25" s="18"/>
      <c r="HX25" s="18"/>
      <c r="HY25" s="18"/>
      <c r="HZ25" s="18"/>
      <c r="IA25" s="18"/>
      <c r="IB25" s="18"/>
      <c r="IC25" s="18"/>
      <c r="ID25" s="18"/>
      <c r="IE25" s="18"/>
      <c r="IF25" s="18"/>
      <c r="IG25" s="18"/>
      <c r="IH25" s="18"/>
      <c r="II25" s="18"/>
      <c r="IJ25" s="18"/>
      <c r="IK25" s="18"/>
      <c r="IL25" s="18"/>
      <c r="IM25" s="18"/>
      <c r="IN25" s="18"/>
      <c r="IO25" s="18"/>
      <c r="IP25" s="18"/>
      <c r="IQ25" s="18"/>
      <c r="IR25" s="18"/>
      <c r="IS25" s="18"/>
      <c r="IT25" s="18"/>
      <c r="IU25" s="18"/>
      <c r="IV25" s="18"/>
      <c r="IW25" s="18"/>
      <c r="IX25" s="18"/>
      <c r="IY25" s="18"/>
      <c r="IZ25" s="18"/>
      <c r="JA25" s="18"/>
      <c r="JB25" s="18"/>
      <c r="JC25" s="18"/>
      <c r="JD25" s="18"/>
      <c r="JE25" s="18"/>
      <c r="JF25" s="18"/>
      <c r="JG25" s="18"/>
      <c r="JH25" s="18"/>
      <c r="JI25" s="18"/>
      <c r="JJ25" s="18"/>
      <c r="JK25" s="18"/>
      <c r="JL25" s="18"/>
      <c r="JM25" s="18"/>
      <c r="JN25" s="18"/>
      <c r="JO25" s="18"/>
      <c r="JP25" s="18"/>
      <c r="JQ25" s="18"/>
      <c r="JR25" s="18"/>
      <c r="JS25" s="18"/>
      <c r="JT25" s="18"/>
      <c r="JU25" s="18"/>
      <c r="JV25" s="18"/>
      <c r="JW25" s="18"/>
      <c r="JX25" s="18"/>
      <c r="JY25" s="18"/>
      <c r="JZ25" s="18"/>
      <c r="KA25" s="18"/>
      <c r="KB25" s="18"/>
      <c r="KC25" s="18"/>
      <c r="KD25" s="18"/>
      <c r="KE25" s="18"/>
      <c r="KF25" s="18"/>
      <c r="KG25" s="18"/>
      <c r="KH25" s="18"/>
      <c r="KI25" s="18"/>
      <c r="KJ25" s="18"/>
      <c r="KK25" s="18"/>
      <c r="KL25" s="18"/>
      <c r="KM25" s="18"/>
      <c r="KN25" s="18"/>
      <c r="KO25" s="18"/>
      <c r="KP25" s="18"/>
      <c r="KQ25" s="18"/>
      <c r="KR25" s="18"/>
      <c r="KS25" s="18"/>
      <c r="KT25" s="18"/>
      <c r="KU25" s="18"/>
      <c r="KV25" s="18"/>
      <c r="KW25" s="18"/>
      <c r="KX25" s="18"/>
      <c r="KY25" s="18"/>
      <c r="KZ25" s="18"/>
      <c r="LA25" s="18"/>
      <c r="LB25" s="18"/>
      <c r="LC25" s="18"/>
      <c r="LD25" s="18"/>
      <c r="LE25" s="18"/>
      <c r="LF25" s="18"/>
      <c r="LG25" s="18"/>
      <c r="LH25" s="18"/>
      <c r="LI25" s="18"/>
      <c r="LJ25" s="18"/>
      <c r="LK25" s="18"/>
      <c r="LL25" s="18"/>
      <c r="LM25" s="18"/>
      <c r="LN25" s="18"/>
      <c r="LO25" s="18"/>
      <c r="LP25" s="18"/>
      <c r="LQ25" s="18"/>
      <c r="LR25" s="18"/>
      <c r="LS25" s="18"/>
      <c r="LT25" s="18"/>
      <c r="LU25" s="18"/>
      <c r="LV25" s="18"/>
      <c r="LW25" s="18"/>
      <c r="LX25" s="18"/>
      <c r="LY25" s="18"/>
      <c r="LZ25" s="18"/>
      <c r="MA25" s="18"/>
      <c r="MB25" s="18"/>
      <c r="MC25" s="18"/>
      <c r="MD25" s="18"/>
      <c r="ME25" s="18"/>
      <c r="MF25" s="18"/>
      <c r="MG25" s="18"/>
      <c r="MH25" s="18"/>
      <c r="MI25" s="18"/>
      <c r="MJ25" s="18"/>
      <c r="MK25" s="18"/>
      <c r="ML25" s="18"/>
      <c r="MM25" s="18"/>
      <c r="MN25" s="18"/>
      <c r="MO25" s="18"/>
      <c r="MP25" s="18"/>
      <c r="MQ25" s="18"/>
      <c r="MR25" s="18"/>
      <c r="MS25" s="18"/>
      <c r="MT25" s="18"/>
      <c r="MU25" s="18"/>
      <c r="MV25" s="18"/>
      <c r="MW25" s="18"/>
      <c r="MX25" s="18"/>
      <c r="MY25" s="18"/>
      <c r="MZ25" s="18"/>
      <c r="NA25" s="18"/>
      <c r="NB25" s="18"/>
      <c r="NC25" s="18"/>
      <c r="ND25" s="18"/>
      <c r="NE25" s="18"/>
      <c r="NF25" s="18"/>
      <c r="NG25" s="18"/>
      <c r="NH25" s="18"/>
      <c r="NI25" s="18"/>
      <c r="NJ25" s="18"/>
      <c r="NK25" s="18"/>
      <c r="NL25" s="18"/>
      <c r="NM25" s="18"/>
      <c r="NN25" s="18"/>
      <c r="NO25" s="18"/>
      <c r="NP25" s="18"/>
      <c r="NQ25" s="18"/>
      <c r="NR25" s="18"/>
      <c r="NS25" s="18"/>
      <c r="NT25" s="18"/>
      <c r="NU25" s="18"/>
      <c r="NV25" s="18"/>
      <c r="NW25" s="18"/>
      <c r="NX25" s="18"/>
      <c r="NY25" s="18"/>
      <c r="NZ25" s="18"/>
      <c r="OA25" s="18"/>
      <c r="OB25" s="18"/>
      <c r="OC25" s="18"/>
      <c r="OD25" s="18"/>
      <c r="OE25" s="18"/>
      <c r="OF25" s="18"/>
      <c r="OG25" s="18"/>
      <c r="OH25" s="18"/>
      <c r="OI25" s="18"/>
      <c r="OJ25" s="18"/>
      <c r="OK25" s="18"/>
      <c r="OL25" s="18"/>
      <c r="OM25" s="18"/>
      <c r="ON25" s="18"/>
      <c r="OO25" s="18"/>
      <c r="OP25" s="18"/>
      <c r="OQ25" s="18"/>
      <c r="OR25" s="18"/>
      <c r="OS25" s="18"/>
      <c r="OT25" s="18"/>
      <c r="OU25" s="18"/>
      <c r="OV25" s="18"/>
      <c r="OW25" s="18"/>
      <c r="OX25" s="18"/>
      <c r="OY25" s="18"/>
      <c r="OZ25" s="18"/>
      <c r="PA25" s="18"/>
      <c r="PB25" s="18"/>
      <c r="PC25" s="18"/>
      <c r="PD25" s="18"/>
      <c r="PE25" s="18"/>
      <c r="PF25" s="18"/>
      <c r="PG25" s="18"/>
      <c r="PH25" s="18"/>
      <c r="PI25" s="18"/>
      <c r="PJ25" s="18"/>
      <c r="PK25" s="18"/>
      <c r="PL25" s="18"/>
      <c r="PM25" s="18"/>
      <c r="PN25" s="18"/>
      <c r="PO25" s="18"/>
      <c r="PP25" s="18"/>
      <c r="PQ25" s="18"/>
      <c r="PR25" s="18"/>
      <c r="PS25" s="18"/>
      <c r="PT25" s="18"/>
      <c r="PU25" s="18"/>
      <c r="PV25" s="18"/>
      <c r="PW25" s="18"/>
      <c r="PX25" s="18"/>
      <c r="PY25" s="18"/>
      <c r="PZ25" s="18"/>
      <c r="QA25" s="18"/>
      <c r="QB25" s="18"/>
      <c r="QC25" s="18"/>
      <c r="QD25" s="18"/>
      <c r="QE25" s="18"/>
      <c r="QF25" s="18"/>
      <c r="QG25" s="18"/>
      <c r="QH25" s="18"/>
      <c r="QI25" s="18"/>
      <c r="QJ25" s="18"/>
      <c r="QK25" s="18"/>
      <c r="QL25" s="18"/>
      <c r="QM25" s="18"/>
      <c r="QN25" s="18"/>
      <c r="QO25" s="18"/>
      <c r="QP25" s="18"/>
      <c r="QQ25" s="18"/>
      <c r="QR25" s="18"/>
      <c r="QS25" s="18"/>
      <c r="QT25" s="18"/>
      <c r="QU25" s="18"/>
      <c r="QV25" s="18"/>
      <c r="QW25" s="18"/>
      <c r="QX25" s="18"/>
      <c r="QY25" s="18"/>
      <c r="QZ25" s="18"/>
      <c r="RA25" s="18"/>
      <c r="RB25" s="18"/>
      <c r="RC25" s="18"/>
      <c r="RD25" s="18"/>
      <c r="RE25" s="18"/>
      <c r="RF25" s="18"/>
      <c r="RG25" s="18"/>
      <c r="RH25" s="18"/>
      <c r="RI25" s="18"/>
      <c r="RJ25" s="18"/>
      <c r="RK25" s="18"/>
      <c r="RL25" s="18"/>
      <c r="RM25" s="18"/>
      <c r="RN25" s="18"/>
      <c r="RO25" s="18"/>
      <c r="RP25" s="18"/>
      <c r="RQ25" s="18"/>
      <c r="RR25" s="18"/>
      <c r="RS25" s="18"/>
      <c r="RT25" s="18"/>
      <c r="RU25" s="18"/>
      <c r="RV25" s="18"/>
      <c r="RW25" s="18"/>
      <c r="RX25" s="18"/>
      <c r="RY25" s="18"/>
      <c r="RZ25" s="18"/>
      <c r="SA25" s="18"/>
      <c r="SB25" s="18"/>
      <c r="SC25" s="18"/>
      <c r="SD25" s="18"/>
      <c r="SE25" s="18"/>
      <c r="SF25" s="18"/>
      <c r="SG25" s="18"/>
      <c r="SH25" s="18"/>
      <c r="SI25" s="18"/>
      <c r="SJ25" s="18"/>
      <c r="SK25" s="18"/>
      <c r="SL25" s="18"/>
      <c r="SM25" s="18"/>
      <c r="SN25" s="18"/>
      <c r="SO25" s="18"/>
      <c r="SP25" s="18"/>
      <c r="SQ25" s="18"/>
      <c r="SR25" s="18"/>
      <c r="SS25" s="18"/>
      <c r="ST25" s="18"/>
      <c r="SU25" s="18"/>
      <c r="SV25" s="18"/>
      <c r="SW25" s="18"/>
      <c r="SX25" s="18"/>
      <c r="SY25" s="18"/>
      <c r="SZ25" s="18"/>
      <c r="TA25" s="18"/>
      <c r="TB25" s="18"/>
      <c r="TC25" s="18"/>
      <c r="TD25" s="18"/>
    </row>
    <row r="26" spans="1:524" s="8" customFormat="1" ht="18" customHeight="1" x14ac:dyDescent="0.2">
      <c r="A26" s="9"/>
      <c r="B26" s="9"/>
      <c r="C26" s="9"/>
      <c r="D26" s="9"/>
      <c r="E26" s="85"/>
      <c r="F26" s="85"/>
      <c r="G26" s="87"/>
      <c r="H26" s="87"/>
      <c r="I26" s="87"/>
      <c r="J26" s="87"/>
      <c r="K26" s="87"/>
      <c r="L26" s="88" t="s">
        <v>80</v>
      </c>
      <c r="M26" s="187">
        <v>5455459.9199999999</v>
      </c>
      <c r="N26" s="176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  <c r="FL26" s="18"/>
      <c r="FM26" s="18"/>
      <c r="FN26" s="18"/>
      <c r="FO26" s="18"/>
      <c r="FP26" s="18"/>
      <c r="FQ26" s="18"/>
      <c r="FR26" s="18"/>
      <c r="FS26" s="18"/>
      <c r="FT26" s="18"/>
      <c r="FU26" s="18"/>
      <c r="FV26" s="18"/>
      <c r="FW26" s="18"/>
      <c r="FX26" s="18"/>
      <c r="FY26" s="18"/>
      <c r="FZ26" s="18"/>
      <c r="GA26" s="18"/>
      <c r="GB26" s="18"/>
      <c r="GC26" s="18"/>
      <c r="GD26" s="18"/>
      <c r="GE26" s="18"/>
      <c r="GF26" s="18"/>
      <c r="GG26" s="18"/>
      <c r="GH26" s="18"/>
      <c r="GI26" s="18"/>
      <c r="GJ26" s="18"/>
      <c r="GK26" s="18"/>
      <c r="GL26" s="18"/>
      <c r="GM26" s="18"/>
      <c r="GN26" s="18"/>
      <c r="GO26" s="18"/>
      <c r="GP26" s="18"/>
      <c r="GQ26" s="18"/>
      <c r="GR26" s="18"/>
      <c r="GS26" s="18"/>
      <c r="GT26" s="18"/>
      <c r="GU26" s="18"/>
      <c r="GV26" s="18"/>
      <c r="GW26" s="18"/>
      <c r="GX26" s="18"/>
      <c r="GY26" s="18"/>
      <c r="GZ26" s="18"/>
      <c r="HA26" s="18"/>
      <c r="HB26" s="18"/>
      <c r="HC26" s="18"/>
      <c r="HD26" s="18"/>
      <c r="HE26" s="18"/>
      <c r="HF26" s="18"/>
      <c r="HG26" s="18"/>
      <c r="HH26" s="18"/>
      <c r="HI26" s="18"/>
      <c r="HJ26" s="18"/>
      <c r="HK26" s="18"/>
      <c r="HL26" s="18"/>
      <c r="HM26" s="18"/>
      <c r="HN26" s="18"/>
      <c r="HO26" s="18"/>
      <c r="HP26" s="18"/>
      <c r="HQ26" s="18"/>
      <c r="HR26" s="18"/>
      <c r="HS26" s="18"/>
      <c r="HT26" s="18"/>
      <c r="HU26" s="18"/>
      <c r="HV26" s="18"/>
      <c r="HW26" s="18"/>
      <c r="HX26" s="18"/>
      <c r="HY26" s="18"/>
      <c r="HZ26" s="18"/>
      <c r="IA26" s="18"/>
      <c r="IB26" s="18"/>
      <c r="IC26" s="18"/>
      <c r="ID26" s="18"/>
      <c r="IE26" s="18"/>
      <c r="IF26" s="18"/>
      <c r="IG26" s="18"/>
      <c r="IH26" s="18"/>
      <c r="II26" s="18"/>
      <c r="IJ26" s="18"/>
      <c r="IK26" s="18"/>
      <c r="IL26" s="18"/>
      <c r="IM26" s="18"/>
      <c r="IN26" s="18"/>
      <c r="IO26" s="18"/>
      <c r="IP26" s="18"/>
      <c r="IQ26" s="18"/>
      <c r="IR26" s="18"/>
      <c r="IS26" s="18"/>
      <c r="IT26" s="18"/>
      <c r="IU26" s="18"/>
      <c r="IV26" s="18"/>
      <c r="IW26" s="18"/>
      <c r="IX26" s="18"/>
      <c r="IY26" s="18"/>
      <c r="IZ26" s="18"/>
      <c r="JA26" s="18"/>
      <c r="JB26" s="18"/>
      <c r="JC26" s="18"/>
      <c r="JD26" s="18"/>
      <c r="JE26" s="18"/>
      <c r="JF26" s="18"/>
      <c r="JG26" s="18"/>
      <c r="JH26" s="18"/>
      <c r="JI26" s="18"/>
      <c r="JJ26" s="18"/>
      <c r="JK26" s="18"/>
      <c r="JL26" s="18"/>
      <c r="JM26" s="18"/>
      <c r="JN26" s="18"/>
      <c r="JO26" s="18"/>
      <c r="JP26" s="18"/>
      <c r="JQ26" s="18"/>
      <c r="JR26" s="18"/>
      <c r="JS26" s="18"/>
      <c r="JT26" s="18"/>
      <c r="JU26" s="18"/>
      <c r="JV26" s="18"/>
      <c r="JW26" s="18"/>
      <c r="JX26" s="18"/>
      <c r="JY26" s="18"/>
      <c r="JZ26" s="18"/>
      <c r="KA26" s="18"/>
      <c r="KB26" s="18"/>
      <c r="KC26" s="18"/>
      <c r="KD26" s="18"/>
      <c r="KE26" s="18"/>
      <c r="KF26" s="18"/>
      <c r="KG26" s="18"/>
      <c r="KH26" s="18"/>
      <c r="KI26" s="18"/>
      <c r="KJ26" s="18"/>
      <c r="KK26" s="18"/>
      <c r="KL26" s="18"/>
      <c r="KM26" s="18"/>
      <c r="KN26" s="18"/>
      <c r="KO26" s="18"/>
      <c r="KP26" s="18"/>
      <c r="KQ26" s="18"/>
      <c r="KR26" s="18"/>
      <c r="KS26" s="18"/>
      <c r="KT26" s="18"/>
      <c r="KU26" s="18"/>
      <c r="KV26" s="18"/>
      <c r="KW26" s="18"/>
      <c r="KX26" s="18"/>
      <c r="KY26" s="18"/>
      <c r="KZ26" s="18"/>
      <c r="LA26" s="18"/>
      <c r="LB26" s="18"/>
      <c r="LC26" s="18"/>
      <c r="LD26" s="18"/>
      <c r="LE26" s="18"/>
      <c r="LF26" s="18"/>
      <c r="LG26" s="18"/>
      <c r="LH26" s="18"/>
      <c r="LI26" s="18"/>
      <c r="LJ26" s="18"/>
      <c r="LK26" s="18"/>
      <c r="LL26" s="18"/>
      <c r="LM26" s="18"/>
      <c r="LN26" s="18"/>
      <c r="LO26" s="18"/>
      <c r="LP26" s="18"/>
      <c r="LQ26" s="18"/>
      <c r="LR26" s="18"/>
      <c r="LS26" s="18"/>
      <c r="LT26" s="18"/>
      <c r="LU26" s="18"/>
      <c r="LV26" s="18"/>
      <c r="LW26" s="18"/>
      <c r="LX26" s="18"/>
      <c r="LY26" s="18"/>
      <c r="LZ26" s="18"/>
      <c r="MA26" s="18"/>
      <c r="MB26" s="18"/>
      <c r="MC26" s="18"/>
      <c r="MD26" s="18"/>
      <c r="ME26" s="18"/>
      <c r="MF26" s="18"/>
      <c r="MG26" s="18"/>
      <c r="MH26" s="18"/>
      <c r="MI26" s="18"/>
      <c r="MJ26" s="18"/>
      <c r="MK26" s="18"/>
      <c r="ML26" s="18"/>
      <c r="MM26" s="18"/>
      <c r="MN26" s="18"/>
      <c r="MO26" s="18"/>
      <c r="MP26" s="18"/>
      <c r="MQ26" s="18"/>
      <c r="MR26" s="18"/>
      <c r="MS26" s="18"/>
      <c r="MT26" s="18"/>
      <c r="MU26" s="18"/>
      <c r="MV26" s="18"/>
      <c r="MW26" s="18"/>
      <c r="MX26" s="18"/>
      <c r="MY26" s="18"/>
      <c r="MZ26" s="18"/>
      <c r="NA26" s="18"/>
      <c r="NB26" s="18"/>
      <c r="NC26" s="18"/>
      <c r="ND26" s="18"/>
      <c r="NE26" s="18"/>
      <c r="NF26" s="18"/>
      <c r="NG26" s="18"/>
      <c r="NH26" s="18"/>
      <c r="NI26" s="18"/>
      <c r="NJ26" s="18"/>
      <c r="NK26" s="18"/>
      <c r="NL26" s="18"/>
      <c r="NM26" s="18"/>
      <c r="NN26" s="18"/>
      <c r="NO26" s="18"/>
      <c r="NP26" s="18"/>
      <c r="NQ26" s="18"/>
      <c r="NR26" s="18"/>
      <c r="NS26" s="18"/>
      <c r="NT26" s="18"/>
      <c r="NU26" s="18"/>
      <c r="NV26" s="18"/>
      <c r="NW26" s="18"/>
      <c r="NX26" s="18"/>
      <c r="NY26" s="18"/>
      <c r="NZ26" s="18"/>
      <c r="OA26" s="18"/>
      <c r="OB26" s="18"/>
      <c r="OC26" s="18"/>
      <c r="OD26" s="18"/>
      <c r="OE26" s="18"/>
      <c r="OF26" s="18"/>
      <c r="OG26" s="18"/>
      <c r="OH26" s="18"/>
      <c r="OI26" s="18"/>
      <c r="OJ26" s="18"/>
      <c r="OK26" s="18"/>
      <c r="OL26" s="18"/>
      <c r="OM26" s="18"/>
      <c r="ON26" s="18"/>
      <c r="OO26" s="18"/>
      <c r="OP26" s="18"/>
      <c r="OQ26" s="18"/>
      <c r="OR26" s="18"/>
      <c r="OS26" s="18"/>
      <c r="OT26" s="18"/>
      <c r="OU26" s="18"/>
      <c r="OV26" s="18"/>
      <c r="OW26" s="18"/>
      <c r="OX26" s="18"/>
      <c r="OY26" s="18"/>
      <c r="OZ26" s="18"/>
      <c r="PA26" s="18"/>
      <c r="PB26" s="18"/>
      <c r="PC26" s="18"/>
      <c r="PD26" s="18"/>
      <c r="PE26" s="18"/>
      <c r="PF26" s="18"/>
      <c r="PG26" s="18"/>
      <c r="PH26" s="18"/>
      <c r="PI26" s="18"/>
      <c r="PJ26" s="18"/>
      <c r="PK26" s="18"/>
      <c r="PL26" s="18"/>
      <c r="PM26" s="18"/>
      <c r="PN26" s="18"/>
      <c r="PO26" s="18"/>
      <c r="PP26" s="18"/>
      <c r="PQ26" s="18"/>
      <c r="PR26" s="18"/>
      <c r="PS26" s="18"/>
      <c r="PT26" s="18"/>
      <c r="PU26" s="18"/>
      <c r="PV26" s="18"/>
      <c r="PW26" s="18"/>
      <c r="PX26" s="18"/>
      <c r="PY26" s="18"/>
      <c r="PZ26" s="18"/>
      <c r="QA26" s="18"/>
      <c r="QB26" s="18"/>
      <c r="QC26" s="18"/>
      <c r="QD26" s="18"/>
      <c r="QE26" s="18"/>
      <c r="QF26" s="18"/>
      <c r="QG26" s="18"/>
      <c r="QH26" s="18"/>
      <c r="QI26" s="18"/>
      <c r="QJ26" s="18"/>
      <c r="QK26" s="18"/>
      <c r="QL26" s="18"/>
      <c r="QM26" s="18"/>
      <c r="QN26" s="18"/>
      <c r="QO26" s="18"/>
      <c r="QP26" s="18"/>
      <c r="QQ26" s="18"/>
      <c r="QR26" s="18"/>
      <c r="QS26" s="18"/>
      <c r="QT26" s="18"/>
      <c r="QU26" s="18"/>
      <c r="QV26" s="18"/>
      <c r="QW26" s="18"/>
      <c r="QX26" s="18"/>
      <c r="QY26" s="18"/>
      <c r="QZ26" s="18"/>
      <c r="RA26" s="18"/>
      <c r="RB26" s="18"/>
      <c r="RC26" s="18"/>
      <c r="RD26" s="18"/>
      <c r="RE26" s="18"/>
      <c r="RF26" s="18"/>
      <c r="RG26" s="18"/>
      <c r="RH26" s="18"/>
      <c r="RI26" s="18"/>
      <c r="RJ26" s="18"/>
      <c r="RK26" s="18"/>
      <c r="RL26" s="18"/>
      <c r="RM26" s="18"/>
      <c r="RN26" s="18"/>
      <c r="RO26" s="18"/>
      <c r="RP26" s="18"/>
      <c r="RQ26" s="18"/>
      <c r="RR26" s="18"/>
      <c r="RS26" s="18"/>
      <c r="RT26" s="18"/>
      <c r="RU26" s="18"/>
      <c r="RV26" s="18"/>
      <c r="RW26" s="18"/>
      <c r="RX26" s="18"/>
      <c r="RY26" s="18"/>
      <c r="RZ26" s="18"/>
      <c r="SA26" s="18"/>
      <c r="SB26" s="18"/>
      <c r="SC26" s="18"/>
      <c r="SD26" s="18"/>
      <c r="SE26" s="18"/>
      <c r="SF26" s="18"/>
      <c r="SG26" s="18"/>
      <c r="SH26" s="18"/>
      <c r="SI26" s="18"/>
      <c r="SJ26" s="18"/>
      <c r="SK26" s="18"/>
      <c r="SL26" s="18"/>
      <c r="SM26" s="18"/>
      <c r="SN26" s="18"/>
      <c r="SO26" s="18"/>
      <c r="SP26" s="18"/>
      <c r="SQ26" s="18"/>
      <c r="SR26" s="18"/>
      <c r="SS26" s="18"/>
      <c r="ST26" s="18"/>
      <c r="SU26" s="18"/>
      <c r="SV26" s="18"/>
      <c r="SW26" s="18"/>
      <c r="SX26" s="18"/>
      <c r="SY26" s="18"/>
      <c r="SZ26" s="18"/>
      <c r="TA26" s="18"/>
      <c r="TB26" s="18"/>
      <c r="TC26" s="18"/>
      <c r="TD26" s="18"/>
    </row>
    <row r="27" spans="1:524" s="8" customFormat="1" ht="18" customHeight="1" x14ac:dyDescent="0.2">
      <c r="A27" s="9"/>
      <c r="B27" s="9"/>
      <c r="C27" s="9"/>
      <c r="D27" s="9"/>
      <c r="E27" s="85"/>
      <c r="F27" s="85"/>
      <c r="G27" s="86">
        <v>1100123</v>
      </c>
      <c r="H27" s="87" t="s">
        <v>55</v>
      </c>
      <c r="I27" s="86" t="s">
        <v>56</v>
      </c>
      <c r="J27" s="86" t="s">
        <v>167</v>
      </c>
      <c r="K27" s="86">
        <v>3981</v>
      </c>
      <c r="L27" s="86" t="str">
        <f>LOOKUP(K27,[5]COG!$A$6:$A$220,[5]COG!$B$6:$B$220)</f>
        <v>IMPUESTO SOBRE NOMINAS</v>
      </c>
      <c r="M27" s="188">
        <v>128263</v>
      </c>
      <c r="N27" s="177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  <c r="FU27" s="18"/>
      <c r="FV27" s="18"/>
      <c r="FW27" s="18"/>
      <c r="FX27" s="18"/>
      <c r="FY27" s="18"/>
      <c r="FZ27" s="18"/>
      <c r="GA27" s="18"/>
      <c r="GB27" s="18"/>
      <c r="GC27" s="18"/>
      <c r="GD27" s="18"/>
      <c r="GE27" s="18"/>
      <c r="GF27" s="18"/>
      <c r="GG27" s="18"/>
      <c r="GH27" s="18"/>
      <c r="GI27" s="18"/>
      <c r="GJ27" s="18"/>
      <c r="GK27" s="18"/>
      <c r="GL27" s="18"/>
      <c r="GM27" s="18"/>
      <c r="GN27" s="18"/>
      <c r="GO27" s="18"/>
      <c r="GP27" s="18"/>
      <c r="GQ27" s="18"/>
      <c r="GR27" s="18"/>
      <c r="GS27" s="18"/>
      <c r="GT27" s="18"/>
      <c r="GU27" s="18"/>
      <c r="GV27" s="18"/>
      <c r="GW27" s="18"/>
      <c r="GX27" s="18"/>
      <c r="GY27" s="18"/>
      <c r="GZ27" s="18"/>
      <c r="HA27" s="18"/>
      <c r="HB27" s="18"/>
      <c r="HC27" s="18"/>
      <c r="HD27" s="18"/>
      <c r="HE27" s="18"/>
      <c r="HF27" s="18"/>
      <c r="HG27" s="18"/>
      <c r="HH27" s="18"/>
      <c r="HI27" s="18"/>
      <c r="HJ27" s="18"/>
      <c r="HK27" s="18"/>
      <c r="HL27" s="18"/>
      <c r="HM27" s="18"/>
      <c r="HN27" s="18"/>
      <c r="HO27" s="18"/>
      <c r="HP27" s="18"/>
      <c r="HQ27" s="18"/>
      <c r="HR27" s="18"/>
      <c r="HS27" s="18"/>
      <c r="HT27" s="18"/>
      <c r="HU27" s="18"/>
      <c r="HV27" s="18"/>
      <c r="HW27" s="18"/>
      <c r="HX27" s="18"/>
      <c r="HY27" s="18"/>
      <c r="HZ27" s="18"/>
      <c r="IA27" s="18"/>
      <c r="IB27" s="18"/>
      <c r="IC27" s="18"/>
      <c r="ID27" s="18"/>
      <c r="IE27" s="18"/>
      <c r="IF27" s="18"/>
      <c r="IG27" s="18"/>
      <c r="IH27" s="18"/>
      <c r="II27" s="18"/>
      <c r="IJ27" s="18"/>
      <c r="IK27" s="18"/>
      <c r="IL27" s="18"/>
      <c r="IM27" s="18"/>
      <c r="IN27" s="18"/>
      <c r="IO27" s="18"/>
      <c r="IP27" s="18"/>
      <c r="IQ27" s="18"/>
      <c r="IR27" s="18"/>
      <c r="IS27" s="18"/>
      <c r="IT27" s="18"/>
      <c r="IU27" s="18"/>
      <c r="IV27" s="18"/>
      <c r="IW27" s="18"/>
      <c r="IX27" s="18"/>
      <c r="IY27" s="18"/>
      <c r="IZ27" s="18"/>
      <c r="JA27" s="18"/>
      <c r="JB27" s="18"/>
      <c r="JC27" s="18"/>
      <c r="JD27" s="18"/>
      <c r="JE27" s="18"/>
      <c r="JF27" s="18"/>
      <c r="JG27" s="18"/>
      <c r="JH27" s="18"/>
      <c r="JI27" s="18"/>
      <c r="JJ27" s="18"/>
      <c r="JK27" s="18"/>
      <c r="JL27" s="18"/>
      <c r="JM27" s="18"/>
      <c r="JN27" s="18"/>
      <c r="JO27" s="18"/>
      <c r="JP27" s="18"/>
      <c r="JQ27" s="18"/>
      <c r="JR27" s="18"/>
      <c r="JS27" s="18"/>
      <c r="JT27" s="18"/>
      <c r="JU27" s="18"/>
      <c r="JV27" s="18"/>
      <c r="JW27" s="18"/>
      <c r="JX27" s="18"/>
      <c r="JY27" s="18"/>
      <c r="JZ27" s="18"/>
      <c r="KA27" s="18"/>
      <c r="KB27" s="18"/>
      <c r="KC27" s="18"/>
      <c r="KD27" s="18"/>
      <c r="KE27" s="18"/>
      <c r="KF27" s="18"/>
      <c r="KG27" s="18"/>
      <c r="KH27" s="18"/>
      <c r="KI27" s="18"/>
      <c r="KJ27" s="18"/>
      <c r="KK27" s="18"/>
      <c r="KL27" s="18"/>
      <c r="KM27" s="18"/>
      <c r="KN27" s="18"/>
      <c r="KO27" s="18"/>
      <c r="KP27" s="18"/>
      <c r="KQ27" s="18"/>
      <c r="KR27" s="18"/>
      <c r="KS27" s="18"/>
      <c r="KT27" s="18"/>
      <c r="KU27" s="18"/>
      <c r="KV27" s="18"/>
      <c r="KW27" s="18"/>
      <c r="KX27" s="18"/>
      <c r="KY27" s="18"/>
      <c r="KZ27" s="18"/>
      <c r="LA27" s="18"/>
      <c r="LB27" s="18"/>
      <c r="LC27" s="18"/>
      <c r="LD27" s="18"/>
      <c r="LE27" s="18"/>
      <c r="LF27" s="18"/>
      <c r="LG27" s="18"/>
      <c r="LH27" s="18"/>
      <c r="LI27" s="18"/>
      <c r="LJ27" s="18"/>
      <c r="LK27" s="18"/>
      <c r="LL27" s="18"/>
      <c r="LM27" s="18"/>
      <c r="LN27" s="18"/>
      <c r="LO27" s="18"/>
      <c r="LP27" s="18"/>
      <c r="LQ27" s="18"/>
      <c r="LR27" s="18"/>
      <c r="LS27" s="18"/>
      <c r="LT27" s="18"/>
      <c r="LU27" s="18"/>
      <c r="LV27" s="18"/>
      <c r="LW27" s="18"/>
      <c r="LX27" s="18"/>
      <c r="LY27" s="18"/>
      <c r="LZ27" s="18"/>
      <c r="MA27" s="18"/>
      <c r="MB27" s="18"/>
      <c r="MC27" s="18"/>
      <c r="MD27" s="18"/>
      <c r="ME27" s="18"/>
      <c r="MF27" s="18"/>
      <c r="MG27" s="18"/>
      <c r="MH27" s="18"/>
      <c r="MI27" s="18"/>
      <c r="MJ27" s="18"/>
      <c r="MK27" s="18"/>
      <c r="ML27" s="18"/>
      <c r="MM27" s="18"/>
      <c r="MN27" s="18"/>
      <c r="MO27" s="18"/>
      <c r="MP27" s="18"/>
      <c r="MQ27" s="18"/>
      <c r="MR27" s="18"/>
      <c r="MS27" s="18"/>
      <c r="MT27" s="18"/>
      <c r="MU27" s="18"/>
      <c r="MV27" s="18"/>
      <c r="MW27" s="18"/>
      <c r="MX27" s="18"/>
      <c r="MY27" s="18"/>
      <c r="MZ27" s="18"/>
      <c r="NA27" s="18"/>
      <c r="NB27" s="18"/>
      <c r="NC27" s="18"/>
      <c r="ND27" s="18"/>
      <c r="NE27" s="18"/>
      <c r="NF27" s="18"/>
      <c r="NG27" s="18"/>
      <c r="NH27" s="18"/>
      <c r="NI27" s="18"/>
      <c r="NJ27" s="18"/>
      <c r="NK27" s="18"/>
      <c r="NL27" s="18"/>
      <c r="NM27" s="18"/>
      <c r="NN27" s="18"/>
      <c r="NO27" s="18"/>
      <c r="NP27" s="18"/>
      <c r="NQ27" s="18"/>
      <c r="NR27" s="18"/>
      <c r="NS27" s="18"/>
      <c r="NT27" s="18"/>
      <c r="NU27" s="18"/>
      <c r="NV27" s="18"/>
      <c r="NW27" s="18"/>
      <c r="NX27" s="18"/>
      <c r="NY27" s="18"/>
      <c r="NZ27" s="18"/>
      <c r="OA27" s="18"/>
      <c r="OB27" s="18"/>
      <c r="OC27" s="18"/>
      <c r="OD27" s="18"/>
      <c r="OE27" s="18"/>
      <c r="OF27" s="18"/>
      <c r="OG27" s="18"/>
      <c r="OH27" s="18"/>
      <c r="OI27" s="18"/>
      <c r="OJ27" s="18"/>
      <c r="OK27" s="18"/>
      <c r="OL27" s="18"/>
      <c r="OM27" s="18"/>
      <c r="ON27" s="18"/>
      <c r="OO27" s="18"/>
      <c r="OP27" s="18"/>
      <c r="OQ27" s="18"/>
      <c r="OR27" s="18"/>
      <c r="OS27" s="18"/>
      <c r="OT27" s="18"/>
      <c r="OU27" s="18"/>
      <c r="OV27" s="18"/>
      <c r="OW27" s="18"/>
      <c r="OX27" s="18"/>
      <c r="OY27" s="18"/>
      <c r="OZ27" s="18"/>
      <c r="PA27" s="18"/>
      <c r="PB27" s="18"/>
      <c r="PC27" s="18"/>
      <c r="PD27" s="18"/>
      <c r="PE27" s="18"/>
      <c r="PF27" s="18"/>
      <c r="PG27" s="18"/>
      <c r="PH27" s="18"/>
      <c r="PI27" s="18"/>
      <c r="PJ27" s="18"/>
      <c r="PK27" s="18"/>
      <c r="PL27" s="18"/>
      <c r="PM27" s="18"/>
      <c r="PN27" s="18"/>
      <c r="PO27" s="18"/>
      <c r="PP27" s="18"/>
      <c r="PQ27" s="18"/>
      <c r="PR27" s="18"/>
      <c r="PS27" s="18"/>
      <c r="PT27" s="18"/>
      <c r="PU27" s="18"/>
      <c r="PV27" s="18"/>
      <c r="PW27" s="18"/>
      <c r="PX27" s="18"/>
      <c r="PY27" s="18"/>
      <c r="PZ27" s="18"/>
      <c r="QA27" s="18"/>
      <c r="QB27" s="18"/>
      <c r="QC27" s="18"/>
      <c r="QD27" s="18"/>
      <c r="QE27" s="18"/>
      <c r="QF27" s="18"/>
      <c r="QG27" s="18"/>
      <c r="QH27" s="18"/>
      <c r="QI27" s="18"/>
      <c r="QJ27" s="18"/>
      <c r="QK27" s="18"/>
      <c r="QL27" s="18"/>
      <c r="QM27" s="18"/>
      <c r="QN27" s="18"/>
      <c r="QO27" s="18"/>
      <c r="QP27" s="18"/>
      <c r="QQ27" s="18"/>
      <c r="QR27" s="18"/>
      <c r="QS27" s="18"/>
      <c r="QT27" s="18"/>
      <c r="QU27" s="18"/>
      <c r="QV27" s="18"/>
      <c r="QW27" s="18"/>
      <c r="QX27" s="18"/>
      <c r="QY27" s="18"/>
      <c r="QZ27" s="18"/>
      <c r="RA27" s="18"/>
      <c r="RB27" s="18"/>
      <c r="RC27" s="18"/>
      <c r="RD27" s="18"/>
      <c r="RE27" s="18"/>
      <c r="RF27" s="18"/>
      <c r="RG27" s="18"/>
      <c r="RH27" s="18"/>
      <c r="RI27" s="18"/>
      <c r="RJ27" s="18"/>
      <c r="RK27" s="18"/>
      <c r="RL27" s="18"/>
      <c r="RM27" s="18"/>
      <c r="RN27" s="18"/>
      <c r="RO27" s="18"/>
      <c r="RP27" s="18"/>
      <c r="RQ27" s="18"/>
      <c r="RR27" s="18"/>
      <c r="RS27" s="18"/>
      <c r="RT27" s="18"/>
      <c r="RU27" s="18"/>
      <c r="RV27" s="18"/>
      <c r="RW27" s="18"/>
      <c r="RX27" s="18"/>
      <c r="RY27" s="18"/>
      <c r="RZ27" s="18"/>
      <c r="SA27" s="18"/>
      <c r="SB27" s="18"/>
      <c r="SC27" s="18"/>
      <c r="SD27" s="18"/>
      <c r="SE27" s="18"/>
      <c r="SF27" s="18"/>
      <c r="SG27" s="18"/>
      <c r="SH27" s="18"/>
      <c r="SI27" s="18"/>
      <c r="SJ27" s="18"/>
      <c r="SK27" s="18"/>
      <c r="SL27" s="18"/>
      <c r="SM27" s="18"/>
      <c r="SN27" s="18"/>
      <c r="SO27" s="18"/>
      <c r="SP27" s="18"/>
      <c r="SQ27" s="18"/>
      <c r="SR27" s="18"/>
      <c r="SS27" s="18"/>
      <c r="ST27" s="18"/>
      <c r="SU27" s="18"/>
      <c r="SV27" s="18"/>
      <c r="SW27" s="18"/>
      <c r="SX27" s="18"/>
      <c r="SY27" s="18"/>
      <c r="SZ27" s="18"/>
      <c r="TA27" s="18"/>
      <c r="TB27" s="18"/>
      <c r="TC27" s="18"/>
      <c r="TD27" s="18"/>
    </row>
    <row r="28" spans="1:524" s="8" customFormat="1" ht="18" customHeight="1" x14ac:dyDescent="0.2">
      <c r="A28" s="9"/>
      <c r="B28" s="9"/>
      <c r="C28" s="9"/>
      <c r="D28" s="9"/>
      <c r="E28" s="85"/>
      <c r="F28" s="85"/>
      <c r="G28" s="85"/>
      <c r="H28" s="85"/>
      <c r="I28" s="85"/>
      <c r="J28" s="85"/>
      <c r="K28" s="85"/>
      <c r="L28" s="88" t="s">
        <v>78</v>
      </c>
      <c r="M28" s="189">
        <v>128263</v>
      </c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  <c r="FU28" s="18"/>
      <c r="FV28" s="18"/>
      <c r="FW28" s="18"/>
      <c r="FX28" s="18"/>
      <c r="FY28" s="18"/>
      <c r="FZ28" s="18"/>
      <c r="GA28" s="18"/>
      <c r="GB28" s="18"/>
      <c r="GC28" s="18"/>
      <c r="GD28" s="18"/>
      <c r="GE28" s="18"/>
      <c r="GF28" s="18"/>
      <c r="GG28" s="18"/>
      <c r="GH28" s="18"/>
      <c r="GI28" s="18"/>
      <c r="GJ28" s="18"/>
      <c r="GK28" s="18"/>
      <c r="GL28" s="18"/>
      <c r="GM28" s="18"/>
      <c r="GN28" s="18"/>
      <c r="GO28" s="18"/>
      <c r="GP28" s="18"/>
      <c r="GQ28" s="18"/>
      <c r="GR28" s="18"/>
      <c r="GS28" s="18"/>
      <c r="GT28" s="18"/>
      <c r="GU28" s="18"/>
      <c r="GV28" s="18"/>
      <c r="GW28" s="18"/>
      <c r="GX28" s="18"/>
      <c r="GY28" s="18"/>
      <c r="GZ28" s="18"/>
      <c r="HA28" s="18"/>
      <c r="HB28" s="18"/>
      <c r="HC28" s="18"/>
      <c r="HD28" s="18"/>
      <c r="HE28" s="18"/>
      <c r="HF28" s="18"/>
      <c r="HG28" s="18"/>
      <c r="HH28" s="18"/>
      <c r="HI28" s="18"/>
      <c r="HJ28" s="18"/>
      <c r="HK28" s="18"/>
      <c r="HL28" s="18"/>
      <c r="HM28" s="18"/>
      <c r="HN28" s="18"/>
      <c r="HO28" s="18"/>
      <c r="HP28" s="18"/>
      <c r="HQ28" s="18"/>
      <c r="HR28" s="18"/>
      <c r="HS28" s="18"/>
      <c r="HT28" s="18"/>
      <c r="HU28" s="18"/>
      <c r="HV28" s="18"/>
      <c r="HW28" s="18"/>
      <c r="HX28" s="18"/>
      <c r="HY28" s="18"/>
      <c r="HZ28" s="18"/>
      <c r="IA28" s="18"/>
      <c r="IB28" s="18"/>
      <c r="IC28" s="18"/>
      <c r="ID28" s="18"/>
      <c r="IE28" s="18"/>
      <c r="IF28" s="18"/>
      <c r="IG28" s="18"/>
      <c r="IH28" s="18"/>
      <c r="II28" s="18"/>
      <c r="IJ28" s="18"/>
      <c r="IK28" s="18"/>
      <c r="IL28" s="18"/>
      <c r="IM28" s="18"/>
      <c r="IN28" s="18"/>
      <c r="IO28" s="18"/>
      <c r="IP28" s="18"/>
      <c r="IQ28" s="18"/>
      <c r="IR28" s="18"/>
      <c r="IS28" s="18"/>
      <c r="IT28" s="18"/>
      <c r="IU28" s="18"/>
      <c r="IV28" s="18"/>
      <c r="IW28" s="18"/>
      <c r="IX28" s="18"/>
      <c r="IY28" s="18"/>
      <c r="IZ28" s="18"/>
      <c r="JA28" s="18"/>
      <c r="JB28" s="18"/>
      <c r="JC28" s="18"/>
      <c r="JD28" s="18"/>
      <c r="JE28" s="18"/>
      <c r="JF28" s="18"/>
      <c r="JG28" s="18"/>
      <c r="JH28" s="18"/>
      <c r="JI28" s="18"/>
      <c r="JJ28" s="18"/>
      <c r="JK28" s="18"/>
      <c r="JL28" s="18"/>
      <c r="JM28" s="18"/>
      <c r="JN28" s="18"/>
      <c r="JO28" s="18"/>
      <c r="JP28" s="18"/>
      <c r="JQ28" s="18"/>
      <c r="JR28" s="18"/>
      <c r="JS28" s="18"/>
      <c r="JT28" s="18"/>
      <c r="JU28" s="18"/>
      <c r="JV28" s="18"/>
      <c r="JW28" s="18"/>
      <c r="JX28" s="18"/>
      <c r="JY28" s="18"/>
      <c r="JZ28" s="18"/>
      <c r="KA28" s="18"/>
      <c r="KB28" s="18"/>
      <c r="KC28" s="18"/>
      <c r="KD28" s="18"/>
      <c r="KE28" s="18"/>
      <c r="KF28" s="18"/>
      <c r="KG28" s="18"/>
      <c r="KH28" s="18"/>
      <c r="KI28" s="18"/>
      <c r="KJ28" s="18"/>
      <c r="KK28" s="18"/>
      <c r="KL28" s="18"/>
      <c r="KM28" s="18"/>
      <c r="KN28" s="18"/>
      <c r="KO28" s="18"/>
      <c r="KP28" s="18"/>
      <c r="KQ28" s="18"/>
      <c r="KR28" s="18"/>
      <c r="KS28" s="18"/>
      <c r="KT28" s="18"/>
      <c r="KU28" s="18"/>
      <c r="KV28" s="18"/>
      <c r="KW28" s="18"/>
      <c r="KX28" s="18"/>
      <c r="KY28" s="18"/>
      <c r="KZ28" s="18"/>
      <c r="LA28" s="18"/>
      <c r="LB28" s="18"/>
      <c r="LC28" s="18"/>
      <c r="LD28" s="18"/>
      <c r="LE28" s="18"/>
      <c r="LF28" s="18"/>
      <c r="LG28" s="18"/>
      <c r="LH28" s="18"/>
      <c r="LI28" s="18"/>
      <c r="LJ28" s="18"/>
      <c r="LK28" s="18"/>
      <c r="LL28" s="18"/>
      <c r="LM28" s="18"/>
      <c r="LN28" s="18"/>
      <c r="LO28" s="18"/>
      <c r="LP28" s="18"/>
      <c r="LQ28" s="18"/>
      <c r="LR28" s="18"/>
      <c r="LS28" s="18"/>
      <c r="LT28" s="18"/>
      <c r="LU28" s="18"/>
      <c r="LV28" s="18"/>
      <c r="LW28" s="18"/>
      <c r="LX28" s="18"/>
      <c r="LY28" s="18"/>
      <c r="LZ28" s="18"/>
      <c r="MA28" s="18"/>
      <c r="MB28" s="18"/>
      <c r="MC28" s="18"/>
      <c r="MD28" s="18"/>
      <c r="ME28" s="18"/>
      <c r="MF28" s="18"/>
      <c r="MG28" s="18"/>
      <c r="MH28" s="18"/>
      <c r="MI28" s="18"/>
      <c r="MJ28" s="18"/>
      <c r="MK28" s="18"/>
      <c r="ML28" s="18"/>
      <c r="MM28" s="18"/>
      <c r="MN28" s="18"/>
      <c r="MO28" s="18"/>
      <c r="MP28" s="18"/>
      <c r="MQ28" s="18"/>
      <c r="MR28" s="18"/>
      <c r="MS28" s="18"/>
      <c r="MT28" s="18"/>
      <c r="MU28" s="18"/>
      <c r="MV28" s="18"/>
      <c r="MW28" s="18"/>
      <c r="MX28" s="18"/>
      <c r="MY28" s="18"/>
      <c r="MZ28" s="18"/>
      <c r="NA28" s="18"/>
      <c r="NB28" s="18"/>
      <c r="NC28" s="18"/>
      <c r="ND28" s="18"/>
      <c r="NE28" s="18"/>
      <c r="NF28" s="18"/>
      <c r="NG28" s="18"/>
      <c r="NH28" s="18"/>
      <c r="NI28" s="18"/>
      <c r="NJ28" s="18"/>
      <c r="NK28" s="18"/>
      <c r="NL28" s="18"/>
      <c r="NM28" s="18"/>
      <c r="NN28" s="18"/>
      <c r="NO28" s="18"/>
      <c r="NP28" s="18"/>
      <c r="NQ28" s="18"/>
      <c r="NR28" s="18"/>
      <c r="NS28" s="18"/>
      <c r="NT28" s="18"/>
      <c r="NU28" s="18"/>
      <c r="NV28" s="18"/>
      <c r="NW28" s="18"/>
      <c r="NX28" s="18"/>
      <c r="NY28" s="18"/>
      <c r="NZ28" s="18"/>
      <c r="OA28" s="18"/>
      <c r="OB28" s="18"/>
      <c r="OC28" s="18"/>
      <c r="OD28" s="18"/>
      <c r="OE28" s="18"/>
      <c r="OF28" s="18"/>
      <c r="OG28" s="18"/>
      <c r="OH28" s="18"/>
      <c r="OI28" s="18"/>
      <c r="OJ28" s="18"/>
      <c r="OK28" s="18"/>
      <c r="OL28" s="18"/>
      <c r="OM28" s="18"/>
      <c r="ON28" s="18"/>
      <c r="OO28" s="18"/>
      <c r="OP28" s="18"/>
      <c r="OQ28" s="18"/>
      <c r="OR28" s="18"/>
      <c r="OS28" s="18"/>
      <c r="OT28" s="18"/>
      <c r="OU28" s="18"/>
      <c r="OV28" s="18"/>
      <c r="OW28" s="18"/>
      <c r="OX28" s="18"/>
      <c r="OY28" s="18"/>
      <c r="OZ28" s="18"/>
      <c r="PA28" s="18"/>
      <c r="PB28" s="18"/>
      <c r="PC28" s="18"/>
      <c r="PD28" s="18"/>
      <c r="PE28" s="18"/>
      <c r="PF28" s="18"/>
      <c r="PG28" s="18"/>
      <c r="PH28" s="18"/>
      <c r="PI28" s="18"/>
      <c r="PJ28" s="18"/>
      <c r="PK28" s="18"/>
      <c r="PL28" s="18"/>
      <c r="PM28" s="18"/>
      <c r="PN28" s="18"/>
      <c r="PO28" s="18"/>
      <c r="PP28" s="18"/>
      <c r="PQ28" s="18"/>
      <c r="PR28" s="18"/>
      <c r="PS28" s="18"/>
      <c r="PT28" s="18"/>
      <c r="PU28" s="18"/>
      <c r="PV28" s="18"/>
      <c r="PW28" s="18"/>
      <c r="PX28" s="18"/>
      <c r="PY28" s="18"/>
      <c r="PZ28" s="18"/>
      <c r="QA28" s="18"/>
      <c r="QB28" s="18"/>
      <c r="QC28" s="18"/>
      <c r="QD28" s="18"/>
      <c r="QE28" s="18"/>
      <c r="QF28" s="18"/>
      <c r="QG28" s="18"/>
      <c r="QH28" s="18"/>
      <c r="QI28" s="18"/>
      <c r="QJ28" s="18"/>
      <c r="QK28" s="18"/>
      <c r="QL28" s="18"/>
      <c r="QM28" s="18"/>
      <c r="QN28" s="18"/>
      <c r="QO28" s="18"/>
      <c r="QP28" s="18"/>
      <c r="QQ28" s="18"/>
      <c r="QR28" s="18"/>
      <c r="QS28" s="18"/>
      <c r="QT28" s="18"/>
      <c r="QU28" s="18"/>
      <c r="QV28" s="18"/>
      <c r="QW28" s="18"/>
      <c r="QX28" s="18"/>
      <c r="QY28" s="18"/>
      <c r="QZ28" s="18"/>
      <c r="RA28" s="18"/>
      <c r="RB28" s="18"/>
      <c r="RC28" s="18"/>
      <c r="RD28" s="18"/>
      <c r="RE28" s="18"/>
      <c r="RF28" s="18"/>
      <c r="RG28" s="18"/>
      <c r="RH28" s="18"/>
      <c r="RI28" s="18"/>
      <c r="RJ28" s="18"/>
      <c r="RK28" s="18"/>
      <c r="RL28" s="18"/>
      <c r="RM28" s="18"/>
      <c r="RN28" s="18"/>
      <c r="RO28" s="18"/>
      <c r="RP28" s="18"/>
      <c r="RQ28" s="18"/>
      <c r="RR28" s="18"/>
      <c r="RS28" s="18"/>
      <c r="RT28" s="18"/>
      <c r="RU28" s="18"/>
      <c r="RV28" s="18"/>
      <c r="RW28" s="18"/>
      <c r="RX28" s="18"/>
      <c r="RY28" s="18"/>
      <c r="RZ28" s="18"/>
      <c r="SA28" s="18"/>
      <c r="SB28" s="18"/>
      <c r="SC28" s="18"/>
      <c r="SD28" s="18"/>
      <c r="SE28" s="18"/>
      <c r="SF28" s="18"/>
      <c r="SG28" s="18"/>
      <c r="SH28" s="18"/>
      <c r="SI28" s="18"/>
      <c r="SJ28" s="18"/>
      <c r="SK28" s="18"/>
      <c r="SL28" s="18"/>
      <c r="SM28" s="18"/>
      <c r="SN28" s="18"/>
      <c r="SO28" s="18"/>
      <c r="SP28" s="18"/>
      <c r="SQ28" s="18"/>
      <c r="SR28" s="18"/>
      <c r="SS28" s="18"/>
      <c r="ST28" s="18"/>
      <c r="SU28" s="18"/>
      <c r="SV28" s="18"/>
      <c r="SW28" s="18"/>
      <c r="SX28" s="18"/>
      <c r="SY28" s="18"/>
      <c r="SZ28" s="18"/>
      <c r="TA28" s="18"/>
      <c r="TB28" s="18"/>
      <c r="TC28" s="18"/>
      <c r="TD28" s="18"/>
    </row>
    <row r="29" spans="1:524" s="14" customFormat="1" ht="18" customHeight="1" x14ac:dyDescent="0.2">
      <c r="A29" s="12"/>
      <c r="B29" s="12"/>
      <c r="C29" s="55"/>
      <c r="D29" s="55"/>
      <c r="E29" s="115" t="s">
        <v>124</v>
      </c>
      <c r="F29" s="116" t="s">
        <v>127</v>
      </c>
      <c r="G29" s="116"/>
      <c r="H29" s="116"/>
      <c r="I29" s="116"/>
      <c r="J29" s="116"/>
      <c r="K29" s="116"/>
      <c r="L29" s="116"/>
      <c r="M29" s="185">
        <v>454883.11</v>
      </c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20"/>
      <c r="FD29" s="20"/>
      <c r="FE29" s="20"/>
      <c r="FF29" s="20"/>
      <c r="FG29" s="20"/>
      <c r="FH29" s="20"/>
      <c r="FI29" s="20"/>
      <c r="FJ29" s="20"/>
      <c r="FK29" s="20"/>
      <c r="FL29" s="20"/>
      <c r="FM29" s="20"/>
      <c r="FN29" s="20"/>
      <c r="FO29" s="20"/>
      <c r="FP29" s="20"/>
      <c r="FQ29" s="20"/>
      <c r="FR29" s="20"/>
      <c r="FS29" s="20"/>
      <c r="FT29" s="20"/>
      <c r="FU29" s="20"/>
      <c r="FV29" s="20"/>
      <c r="FW29" s="20"/>
      <c r="FX29" s="20"/>
      <c r="FY29" s="20"/>
      <c r="FZ29" s="20"/>
      <c r="GA29" s="20"/>
      <c r="GB29" s="20"/>
      <c r="GC29" s="20"/>
      <c r="GD29" s="20"/>
      <c r="GE29" s="20"/>
      <c r="GF29" s="20"/>
      <c r="GG29" s="20"/>
      <c r="GH29" s="20"/>
      <c r="GI29" s="20"/>
      <c r="GJ29" s="20"/>
      <c r="GK29" s="20"/>
      <c r="GL29" s="20"/>
      <c r="GM29" s="20"/>
      <c r="GN29" s="20"/>
      <c r="GO29" s="20"/>
      <c r="GP29" s="20"/>
      <c r="GQ29" s="20"/>
      <c r="GR29" s="20"/>
      <c r="GS29" s="20"/>
      <c r="GT29" s="20"/>
      <c r="GU29" s="20"/>
      <c r="GV29" s="20"/>
      <c r="GW29" s="20"/>
      <c r="GX29" s="20"/>
      <c r="GY29" s="20"/>
      <c r="GZ29" s="20"/>
      <c r="HA29" s="20"/>
      <c r="HB29" s="20"/>
      <c r="HC29" s="20"/>
      <c r="HD29" s="20"/>
      <c r="HE29" s="20"/>
      <c r="HF29" s="20"/>
      <c r="HG29" s="20"/>
      <c r="HH29" s="20"/>
      <c r="HI29" s="20"/>
      <c r="HJ29" s="20"/>
      <c r="HK29" s="20"/>
      <c r="HL29" s="20"/>
      <c r="HM29" s="20"/>
      <c r="HN29" s="20"/>
      <c r="HO29" s="20"/>
      <c r="HP29" s="20"/>
      <c r="HQ29" s="20"/>
      <c r="HR29" s="20"/>
      <c r="HS29" s="20"/>
      <c r="HT29" s="20"/>
      <c r="HU29" s="20"/>
      <c r="HV29" s="20"/>
      <c r="HW29" s="20"/>
      <c r="HX29" s="20"/>
      <c r="HY29" s="20"/>
      <c r="HZ29" s="20"/>
      <c r="IA29" s="20"/>
      <c r="IB29" s="20"/>
      <c r="IC29" s="20"/>
      <c r="ID29" s="20"/>
      <c r="IE29" s="20"/>
      <c r="IF29" s="20"/>
      <c r="IG29" s="20"/>
      <c r="IH29" s="20"/>
      <c r="II29" s="20"/>
      <c r="IJ29" s="20"/>
      <c r="IK29" s="20"/>
      <c r="IL29" s="20"/>
      <c r="IM29" s="20"/>
      <c r="IN29" s="20"/>
      <c r="IO29" s="20"/>
      <c r="IP29" s="20"/>
      <c r="IQ29" s="20"/>
      <c r="IR29" s="20"/>
      <c r="IS29" s="20"/>
      <c r="IT29" s="20"/>
      <c r="IU29" s="20"/>
      <c r="IV29" s="20"/>
      <c r="IW29" s="20"/>
      <c r="IX29" s="20"/>
      <c r="IY29" s="20"/>
      <c r="IZ29" s="20"/>
      <c r="JA29" s="20"/>
      <c r="JB29" s="20"/>
      <c r="JC29" s="20"/>
      <c r="JD29" s="20"/>
      <c r="JE29" s="20"/>
      <c r="JF29" s="20"/>
      <c r="JG29" s="20"/>
      <c r="JH29" s="20"/>
      <c r="JI29" s="20"/>
      <c r="JJ29" s="20"/>
      <c r="JK29" s="20"/>
      <c r="JL29" s="20"/>
      <c r="JM29" s="20"/>
      <c r="JN29" s="20"/>
      <c r="JO29" s="20"/>
      <c r="JP29" s="20"/>
      <c r="JQ29" s="20"/>
      <c r="JR29" s="20"/>
      <c r="JS29" s="20"/>
      <c r="JT29" s="20"/>
      <c r="JU29" s="20"/>
      <c r="JV29" s="20"/>
      <c r="JW29" s="20"/>
      <c r="JX29" s="20"/>
      <c r="JY29" s="20"/>
      <c r="JZ29" s="20"/>
      <c r="KA29" s="20"/>
      <c r="KB29" s="20"/>
      <c r="KC29" s="20"/>
      <c r="KD29" s="20"/>
      <c r="KE29" s="20"/>
      <c r="KF29" s="20"/>
      <c r="KG29" s="20"/>
      <c r="KH29" s="20"/>
      <c r="KI29" s="20"/>
      <c r="KJ29" s="20"/>
      <c r="KK29" s="20"/>
      <c r="KL29" s="20"/>
      <c r="KM29" s="20"/>
      <c r="KN29" s="20"/>
      <c r="KO29" s="20"/>
      <c r="KP29" s="20"/>
      <c r="KQ29" s="20"/>
      <c r="KR29" s="20"/>
      <c r="KS29" s="20"/>
      <c r="KT29" s="20"/>
      <c r="KU29" s="20"/>
      <c r="KV29" s="20"/>
      <c r="KW29" s="20"/>
      <c r="KX29" s="20"/>
      <c r="KY29" s="20"/>
      <c r="KZ29" s="20"/>
      <c r="LA29" s="20"/>
      <c r="LB29" s="20"/>
      <c r="LC29" s="20"/>
      <c r="LD29" s="20"/>
      <c r="LE29" s="20"/>
      <c r="LF29" s="20"/>
      <c r="LG29" s="20"/>
      <c r="LH29" s="20"/>
      <c r="LI29" s="20"/>
      <c r="LJ29" s="20"/>
      <c r="LK29" s="20"/>
      <c r="LL29" s="20"/>
      <c r="LM29" s="20"/>
      <c r="LN29" s="20"/>
      <c r="LO29" s="20"/>
      <c r="LP29" s="20"/>
      <c r="LQ29" s="20"/>
      <c r="LR29" s="20"/>
      <c r="LS29" s="20"/>
      <c r="LT29" s="20"/>
      <c r="LU29" s="20"/>
      <c r="LV29" s="20"/>
      <c r="LW29" s="20"/>
      <c r="LX29" s="20"/>
      <c r="LY29" s="20"/>
      <c r="LZ29" s="20"/>
      <c r="MA29" s="20"/>
      <c r="MB29" s="20"/>
      <c r="MC29" s="20"/>
      <c r="MD29" s="20"/>
      <c r="ME29" s="20"/>
      <c r="MF29" s="20"/>
      <c r="MG29" s="20"/>
      <c r="MH29" s="20"/>
      <c r="MI29" s="20"/>
      <c r="MJ29" s="20"/>
      <c r="MK29" s="20"/>
      <c r="ML29" s="20"/>
      <c r="MM29" s="20"/>
      <c r="MN29" s="20"/>
      <c r="MO29" s="20"/>
      <c r="MP29" s="20"/>
      <c r="MQ29" s="20"/>
      <c r="MR29" s="20"/>
      <c r="MS29" s="20"/>
      <c r="MT29" s="20"/>
      <c r="MU29" s="20"/>
      <c r="MV29" s="20"/>
      <c r="MW29" s="20"/>
      <c r="MX29" s="20"/>
      <c r="MY29" s="20"/>
      <c r="MZ29" s="20"/>
      <c r="NA29" s="20"/>
      <c r="NB29" s="20"/>
      <c r="NC29" s="20"/>
      <c r="ND29" s="20"/>
      <c r="NE29" s="20"/>
      <c r="NF29" s="20"/>
      <c r="NG29" s="20"/>
      <c r="NH29" s="20"/>
      <c r="NI29" s="20"/>
      <c r="NJ29" s="20"/>
      <c r="NK29" s="20"/>
      <c r="NL29" s="20"/>
      <c r="NM29" s="20"/>
      <c r="NN29" s="20"/>
      <c r="NO29" s="20"/>
      <c r="NP29" s="20"/>
      <c r="NQ29" s="20"/>
      <c r="NR29" s="20"/>
      <c r="NS29" s="20"/>
      <c r="NT29" s="20"/>
      <c r="NU29" s="20"/>
      <c r="NV29" s="20"/>
      <c r="NW29" s="20"/>
      <c r="NX29" s="20"/>
      <c r="NY29" s="20"/>
      <c r="NZ29" s="20"/>
      <c r="OA29" s="20"/>
      <c r="OB29" s="20"/>
      <c r="OC29" s="20"/>
      <c r="OD29" s="20"/>
      <c r="OE29" s="20"/>
      <c r="OF29" s="20"/>
      <c r="OG29" s="20"/>
      <c r="OH29" s="20"/>
      <c r="OI29" s="20"/>
      <c r="OJ29" s="20"/>
      <c r="OK29" s="20"/>
      <c r="OL29" s="20"/>
      <c r="OM29" s="20"/>
      <c r="ON29" s="20"/>
      <c r="OO29" s="20"/>
      <c r="OP29" s="20"/>
      <c r="OQ29" s="20"/>
      <c r="OR29" s="20"/>
      <c r="OS29" s="20"/>
      <c r="OT29" s="20"/>
      <c r="OU29" s="20"/>
      <c r="OV29" s="20"/>
      <c r="OW29" s="20"/>
      <c r="OX29" s="20"/>
      <c r="OY29" s="20"/>
      <c r="OZ29" s="20"/>
      <c r="PA29" s="20"/>
      <c r="PB29" s="20"/>
      <c r="PC29" s="20"/>
      <c r="PD29" s="20"/>
      <c r="PE29" s="20"/>
      <c r="PF29" s="20"/>
      <c r="PG29" s="20"/>
      <c r="PH29" s="20"/>
      <c r="PI29" s="20"/>
      <c r="PJ29" s="20"/>
      <c r="PK29" s="20"/>
      <c r="PL29" s="20"/>
      <c r="PM29" s="20"/>
      <c r="PN29" s="20"/>
      <c r="PO29" s="20"/>
      <c r="PP29" s="20"/>
      <c r="PQ29" s="20"/>
      <c r="PR29" s="20"/>
      <c r="PS29" s="20"/>
      <c r="PT29" s="20"/>
      <c r="PU29" s="20"/>
      <c r="PV29" s="20"/>
      <c r="PW29" s="20"/>
      <c r="PX29" s="20"/>
      <c r="PY29" s="20"/>
      <c r="PZ29" s="20"/>
      <c r="QA29" s="20"/>
      <c r="QB29" s="20"/>
      <c r="QC29" s="20"/>
      <c r="QD29" s="20"/>
      <c r="QE29" s="20"/>
      <c r="QF29" s="20"/>
      <c r="QG29" s="20"/>
      <c r="QH29" s="20"/>
      <c r="QI29" s="20"/>
      <c r="QJ29" s="20"/>
      <c r="QK29" s="20"/>
      <c r="QL29" s="20"/>
      <c r="QM29" s="20"/>
      <c r="QN29" s="20"/>
      <c r="QO29" s="20"/>
      <c r="QP29" s="20"/>
      <c r="QQ29" s="20"/>
      <c r="QR29" s="20"/>
      <c r="QS29" s="20"/>
      <c r="QT29" s="20"/>
      <c r="QU29" s="20"/>
      <c r="QV29" s="20"/>
      <c r="QW29" s="20"/>
      <c r="QX29" s="20"/>
      <c r="QY29" s="20"/>
      <c r="QZ29" s="20"/>
      <c r="RA29" s="20"/>
      <c r="RB29" s="20"/>
      <c r="RC29" s="20"/>
      <c r="RD29" s="20"/>
      <c r="RE29" s="20"/>
      <c r="RF29" s="20"/>
      <c r="RG29" s="20"/>
      <c r="RH29" s="20"/>
      <c r="RI29" s="20"/>
      <c r="RJ29" s="20"/>
      <c r="RK29" s="20"/>
      <c r="RL29" s="20"/>
      <c r="RM29" s="20"/>
      <c r="RN29" s="20"/>
      <c r="RO29" s="20"/>
      <c r="RP29" s="20"/>
      <c r="RQ29" s="20"/>
      <c r="RR29" s="20"/>
      <c r="RS29" s="20"/>
      <c r="RT29" s="20"/>
      <c r="RU29" s="20"/>
      <c r="RV29" s="20"/>
      <c r="RW29" s="20"/>
      <c r="RX29" s="20"/>
      <c r="RY29" s="20"/>
      <c r="RZ29" s="20"/>
      <c r="SA29" s="20"/>
      <c r="SB29" s="20"/>
      <c r="SC29" s="20"/>
      <c r="SD29" s="20"/>
      <c r="SE29" s="20"/>
      <c r="SF29" s="20"/>
      <c r="SG29" s="20"/>
      <c r="SH29" s="20"/>
      <c r="SI29" s="20"/>
      <c r="SJ29" s="20"/>
      <c r="SK29" s="20"/>
      <c r="SL29" s="20"/>
      <c r="SM29" s="20"/>
      <c r="SN29" s="20"/>
      <c r="SO29" s="20"/>
      <c r="SP29" s="20"/>
      <c r="SQ29" s="20"/>
      <c r="SR29" s="20"/>
      <c r="SS29" s="20"/>
      <c r="ST29" s="20"/>
      <c r="SU29" s="20"/>
      <c r="SV29" s="20"/>
      <c r="SW29" s="20"/>
      <c r="SX29" s="20"/>
      <c r="SY29" s="20"/>
      <c r="SZ29" s="20"/>
      <c r="TA29" s="20"/>
      <c r="TB29" s="20"/>
      <c r="TC29" s="20"/>
      <c r="TD29" s="20"/>
    </row>
    <row r="30" spans="1:524" s="14" customFormat="1" ht="18" customHeight="1" x14ac:dyDescent="0.2">
      <c r="A30" s="19"/>
      <c r="B30" s="19"/>
      <c r="C30" s="19"/>
      <c r="D30" s="19"/>
      <c r="E30" s="211" t="s">
        <v>190</v>
      </c>
      <c r="F30" s="211"/>
      <c r="G30" s="211"/>
      <c r="H30" s="211"/>
      <c r="I30" s="211"/>
      <c r="J30" s="211"/>
      <c r="K30" s="211"/>
      <c r="L30" s="211"/>
      <c r="M30" s="190">
        <v>204697.4</v>
      </c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  <c r="HO30" s="20"/>
      <c r="HP30" s="20"/>
      <c r="HQ30" s="20"/>
      <c r="HR30" s="20"/>
      <c r="HS30" s="20"/>
      <c r="HT30" s="20"/>
      <c r="HU30" s="20"/>
      <c r="HV30" s="20"/>
      <c r="HW30" s="20"/>
      <c r="HX30" s="20"/>
      <c r="HY30" s="20"/>
      <c r="HZ30" s="20"/>
      <c r="IA30" s="20"/>
      <c r="IB30" s="20"/>
      <c r="IC30" s="20"/>
      <c r="ID30" s="20"/>
      <c r="IE30" s="20"/>
      <c r="IF30" s="20"/>
      <c r="IG30" s="20"/>
      <c r="IH30" s="20"/>
      <c r="II30" s="20"/>
      <c r="IJ30" s="20"/>
      <c r="IK30" s="20"/>
      <c r="IL30" s="20"/>
      <c r="IM30" s="20"/>
      <c r="IN30" s="20"/>
      <c r="IO30" s="20"/>
      <c r="IP30" s="20"/>
      <c r="IQ30" s="20"/>
      <c r="IR30" s="20"/>
      <c r="IS30" s="20"/>
      <c r="IT30" s="20"/>
      <c r="IU30" s="20"/>
      <c r="IV30" s="20"/>
      <c r="IW30" s="20"/>
      <c r="IX30" s="20"/>
      <c r="IY30" s="20"/>
      <c r="IZ30" s="20"/>
      <c r="JA30" s="20"/>
      <c r="JB30" s="20"/>
      <c r="JC30" s="20"/>
      <c r="JD30" s="20"/>
      <c r="JE30" s="20"/>
      <c r="JF30" s="20"/>
      <c r="JG30" s="20"/>
      <c r="JH30" s="20"/>
      <c r="JI30" s="20"/>
      <c r="JJ30" s="20"/>
      <c r="JK30" s="20"/>
      <c r="JL30" s="20"/>
      <c r="JM30" s="20"/>
      <c r="JN30" s="20"/>
      <c r="JO30" s="20"/>
      <c r="JP30" s="20"/>
      <c r="JQ30" s="20"/>
      <c r="JR30" s="20"/>
      <c r="JS30" s="20"/>
      <c r="JT30" s="20"/>
      <c r="JU30" s="20"/>
      <c r="JV30" s="20"/>
      <c r="JW30" s="20"/>
      <c r="JX30" s="20"/>
      <c r="JY30" s="20"/>
      <c r="JZ30" s="20"/>
      <c r="KA30" s="20"/>
      <c r="KB30" s="20"/>
      <c r="KC30" s="20"/>
      <c r="KD30" s="20"/>
      <c r="KE30" s="20"/>
      <c r="KF30" s="20"/>
      <c r="KG30" s="20"/>
      <c r="KH30" s="20"/>
      <c r="KI30" s="20"/>
      <c r="KJ30" s="20"/>
      <c r="KK30" s="20"/>
      <c r="KL30" s="20"/>
      <c r="KM30" s="20"/>
      <c r="KN30" s="20"/>
      <c r="KO30" s="20"/>
      <c r="KP30" s="20"/>
      <c r="KQ30" s="20"/>
      <c r="KR30" s="20"/>
      <c r="KS30" s="20"/>
      <c r="KT30" s="20"/>
      <c r="KU30" s="20"/>
      <c r="KV30" s="20"/>
      <c r="KW30" s="20"/>
      <c r="KX30" s="20"/>
      <c r="KY30" s="20"/>
      <c r="KZ30" s="20"/>
      <c r="LA30" s="20"/>
      <c r="LB30" s="20"/>
      <c r="LC30" s="20"/>
      <c r="LD30" s="20"/>
      <c r="LE30" s="20"/>
      <c r="LF30" s="20"/>
      <c r="LG30" s="20"/>
      <c r="LH30" s="20"/>
      <c r="LI30" s="20"/>
      <c r="LJ30" s="20"/>
      <c r="LK30" s="20"/>
      <c r="LL30" s="20"/>
      <c r="LM30" s="20"/>
      <c r="LN30" s="20"/>
      <c r="LO30" s="20"/>
      <c r="LP30" s="20"/>
      <c r="LQ30" s="20"/>
      <c r="LR30" s="20"/>
      <c r="LS30" s="20"/>
      <c r="LT30" s="20"/>
      <c r="LU30" s="20"/>
      <c r="LV30" s="20"/>
      <c r="LW30" s="20"/>
      <c r="LX30" s="20"/>
      <c r="LY30" s="20"/>
      <c r="LZ30" s="20"/>
      <c r="MA30" s="20"/>
      <c r="MB30" s="20"/>
      <c r="MC30" s="20"/>
      <c r="MD30" s="20"/>
      <c r="ME30" s="20"/>
      <c r="MF30" s="20"/>
      <c r="MG30" s="20"/>
      <c r="MH30" s="20"/>
      <c r="MI30" s="20"/>
      <c r="MJ30" s="20"/>
      <c r="MK30" s="20"/>
      <c r="ML30" s="20"/>
      <c r="MM30" s="20"/>
      <c r="MN30" s="20"/>
      <c r="MO30" s="20"/>
      <c r="MP30" s="20"/>
      <c r="MQ30" s="20"/>
      <c r="MR30" s="20"/>
      <c r="MS30" s="20"/>
      <c r="MT30" s="20"/>
      <c r="MU30" s="20"/>
      <c r="MV30" s="20"/>
      <c r="MW30" s="20"/>
      <c r="MX30" s="20"/>
      <c r="MY30" s="20"/>
      <c r="MZ30" s="20"/>
      <c r="NA30" s="20"/>
      <c r="NB30" s="20"/>
      <c r="NC30" s="20"/>
      <c r="ND30" s="20"/>
      <c r="NE30" s="20"/>
      <c r="NF30" s="20"/>
      <c r="NG30" s="20"/>
      <c r="NH30" s="20"/>
      <c r="NI30" s="20"/>
      <c r="NJ30" s="20"/>
      <c r="NK30" s="20"/>
      <c r="NL30" s="20"/>
      <c r="NM30" s="20"/>
      <c r="NN30" s="20"/>
      <c r="NO30" s="20"/>
      <c r="NP30" s="20"/>
      <c r="NQ30" s="20"/>
      <c r="NR30" s="20"/>
      <c r="NS30" s="20"/>
      <c r="NT30" s="20"/>
      <c r="NU30" s="20"/>
      <c r="NV30" s="20"/>
      <c r="NW30" s="20"/>
      <c r="NX30" s="20"/>
      <c r="NY30" s="20"/>
      <c r="NZ30" s="20"/>
      <c r="OA30" s="20"/>
      <c r="OB30" s="20"/>
      <c r="OC30" s="20"/>
      <c r="OD30" s="20"/>
      <c r="OE30" s="20"/>
      <c r="OF30" s="20"/>
      <c r="OG30" s="20"/>
      <c r="OH30" s="20"/>
      <c r="OI30" s="20"/>
      <c r="OJ30" s="20"/>
      <c r="OK30" s="20"/>
      <c r="OL30" s="20"/>
      <c r="OM30" s="20"/>
      <c r="ON30" s="20"/>
      <c r="OO30" s="20"/>
      <c r="OP30" s="20"/>
      <c r="OQ30" s="20"/>
      <c r="OR30" s="20"/>
      <c r="OS30" s="20"/>
      <c r="OT30" s="20"/>
      <c r="OU30" s="20"/>
      <c r="OV30" s="20"/>
      <c r="OW30" s="20"/>
      <c r="OX30" s="20"/>
      <c r="OY30" s="20"/>
      <c r="OZ30" s="20"/>
      <c r="PA30" s="20"/>
      <c r="PB30" s="20"/>
      <c r="PC30" s="20"/>
      <c r="PD30" s="20"/>
      <c r="PE30" s="20"/>
      <c r="PF30" s="20"/>
      <c r="PG30" s="20"/>
      <c r="PH30" s="20"/>
      <c r="PI30" s="20"/>
      <c r="PJ30" s="20"/>
      <c r="PK30" s="20"/>
      <c r="PL30" s="20"/>
      <c r="PM30" s="20"/>
      <c r="PN30" s="20"/>
      <c r="PO30" s="20"/>
      <c r="PP30" s="20"/>
      <c r="PQ30" s="20"/>
      <c r="PR30" s="20"/>
      <c r="PS30" s="20"/>
      <c r="PT30" s="20"/>
      <c r="PU30" s="20"/>
      <c r="PV30" s="20"/>
      <c r="PW30" s="20"/>
      <c r="PX30" s="20"/>
      <c r="PY30" s="20"/>
      <c r="PZ30" s="20"/>
      <c r="QA30" s="20"/>
      <c r="QB30" s="20"/>
      <c r="QC30" s="20"/>
      <c r="QD30" s="20"/>
      <c r="QE30" s="20"/>
      <c r="QF30" s="20"/>
      <c r="QG30" s="20"/>
      <c r="QH30" s="20"/>
      <c r="QI30" s="20"/>
      <c r="QJ30" s="20"/>
      <c r="QK30" s="20"/>
      <c r="QL30" s="20"/>
      <c r="QM30" s="20"/>
      <c r="QN30" s="20"/>
      <c r="QO30" s="20"/>
      <c r="QP30" s="20"/>
      <c r="QQ30" s="20"/>
      <c r="QR30" s="20"/>
      <c r="QS30" s="20"/>
      <c r="QT30" s="20"/>
      <c r="QU30" s="20"/>
      <c r="QV30" s="20"/>
      <c r="QW30" s="20"/>
      <c r="QX30" s="20"/>
      <c r="QY30" s="20"/>
      <c r="QZ30" s="20"/>
      <c r="RA30" s="20"/>
      <c r="RB30" s="20"/>
      <c r="RC30" s="20"/>
      <c r="RD30" s="20"/>
      <c r="RE30" s="20"/>
      <c r="RF30" s="20"/>
      <c r="RG30" s="20"/>
      <c r="RH30" s="20"/>
      <c r="RI30" s="20"/>
      <c r="RJ30" s="20"/>
      <c r="RK30" s="20"/>
      <c r="RL30" s="20"/>
      <c r="RM30" s="20"/>
      <c r="RN30" s="20"/>
      <c r="RO30" s="20"/>
      <c r="RP30" s="20"/>
      <c r="RQ30" s="20"/>
      <c r="RR30" s="20"/>
      <c r="RS30" s="20"/>
      <c r="RT30" s="20"/>
      <c r="RU30" s="20"/>
      <c r="RV30" s="20"/>
      <c r="RW30" s="20"/>
      <c r="RX30" s="20"/>
      <c r="RY30" s="20"/>
      <c r="RZ30" s="20"/>
      <c r="SA30" s="20"/>
      <c r="SB30" s="20"/>
      <c r="SC30" s="20"/>
      <c r="SD30" s="20"/>
      <c r="SE30" s="20"/>
      <c r="SF30" s="20"/>
      <c r="SG30" s="20"/>
      <c r="SH30" s="20"/>
      <c r="SI30" s="20"/>
      <c r="SJ30" s="20"/>
      <c r="SK30" s="20"/>
      <c r="SL30" s="20"/>
      <c r="SM30" s="20"/>
      <c r="SN30" s="20"/>
      <c r="SO30" s="20"/>
      <c r="SP30" s="20"/>
      <c r="SQ30" s="20"/>
      <c r="SR30" s="20"/>
      <c r="SS30" s="20"/>
      <c r="ST30" s="20"/>
      <c r="SU30" s="20"/>
      <c r="SV30" s="20"/>
      <c r="SW30" s="20"/>
      <c r="SX30" s="20"/>
      <c r="SY30" s="20"/>
      <c r="SZ30" s="20"/>
      <c r="TA30" s="20"/>
      <c r="TB30" s="20"/>
      <c r="TC30" s="20"/>
      <c r="TD30" s="20"/>
    </row>
    <row r="31" spans="1:524" s="8" customFormat="1" ht="18" customHeight="1" x14ac:dyDescent="0.2">
      <c r="A31" s="9"/>
      <c r="B31" s="9"/>
      <c r="C31" s="9"/>
      <c r="D31" s="9"/>
      <c r="E31" s="85"/>
      <c r="F31" s="85"/>
      <c r="G31" s="86">
        <v>1100123</v>
      </c>
      <c r="H31" s="87" t="s">
        <v>55</v>
      </c>
      <c r="I31" s="86" t="s">
        <v>56</v>
      </c>
      <c r="J31" s="86" t="s">
        <v>179</v>
      </c>
      <c r="K31" s="86">
        <v>2111</v>
      </c>
      <c r="L31" s="86" t="s">
        <v>14</v>
      </c>
      <c r="M31" s="188">
        <v>2835</v>
      </c>
      <c r="N31" s="176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  <c r="EJ31" s="18"/>
      <c r="EK31" s="18"/>
      <c r="EL31" s="18"/>
      <c r="EM31" s="18"/>
      <c r="EN31" s="18"/>
      <c r="EO31" s="18"/>
      <c r="EP31" s="18"/>
      <c r="EQ31" s="18"/>
      <c r="ER31" s="18"/>
      <c r="ES31" s="18"/>
      <c r="ET31" s="18"/>
      <c r="EU31" s="18"/>
      <c r="EV31" s="18"/>
      <c r="EW31" s="18"/>
      <c r="EX31" s="18"/>
      <c r="EY31" s="18"/>
      <c r="EZ31" s="18"/>
      <c r="FA31" s="18"/>
      <c r="FB31" s="18"/>
      <c r="FC31" s="18"/>
      <c r="FD31" s="18"/>
      <c r="FE31" s="18"/>
      <c r="FF31" s="18"/>
      <c r="FG31" s="18"/>
      <c r="FH31" s="18"/>
      <c r="FI31" s="18"/>
      <c r="FJ31" s="18"/>
      <c r="FK31" s="18"/>
      <c r="FL31" s="18"/>
      <c r="FM31" s="18"/>
      <c r="FN31" s="18"/>
      <c r="FO31" s="18"/>
      <c r="FP31" s="18"/>
      <c r="FQ31" s="18"/>
      <c r="FR31" s="18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18"/>
      <c r="GE31" s="18"/>
      <c r="GF31" s="18"/>
      <c r="GG31" s="18"/>
      <c r="GH31" s="18"/>
      <c r="GI31" s="18"/>
      <c r="GJ31" s="18"/>
      <c r="GK31" s="18"/>
      <c r="GL31" s="18"/>
      <c r="GM31" s="18"/>
      <c r="GN31" s="18"/>
      <c r="GO31" s="18"/>
      <c r="GP31" s="18"/>
      <c r="GQ31" s="18"/>
      <c r="GR31" s="18"/>
      <c r="GS31" s="18"/>
      <c r="GT31" s="18"/>
      <c r="GU31" s="18"/>
      <c r="GV31" s="18"/>
      <c r="GW31" s="18"/>
      <c r="GX31" s="18"/>
      <c r="GY31" s="18"/>
      <c r="GZ31" s="18"/>
      <c r="HA31" s="18"/>
      <c r="HB31" s="18"/>
      <c r="HC31" s="18"/>
      <c r="HD31" s="18"/>
      <c r="HE31" s="18"/>
      <c r="HF31" s="18"/>
      <c r="HG31" s="18"/>
      <c r="HH31" s="18"/>
      <c r="HI31" s="18"/>
      <c r="HJ31" s="18"/>
      <c r="HK31" s="18"/>
      <c r="HL31" s="18"/>
      <c r="HM31" s="18"/>
      <c r="HN31" s="18"/>
      <c r="HO31" s="18"/>
      <c r="HP31" s="18"/>
      <c r="HQ31" s="18"/>
      <c r="HR31" s="18"/>
      <c r="HS31" s="18"/>
      <c r="HT31" s="18"/>
      <c r="HU31" s="18"/>
      <c r="HV31" s="18"/>
      <c r="HW31" s="18"/>
      <c r="HX31" s="18"/>
      <c r="HY31" s="18"/>
      <c r="HZ31" s="18"/>
      <c r="IA31" s="18"/>
      <c r="IB31" s="18"/>
      <c r="IC31" s="18"/>
      <c r="ID31" s="18"/>
      <c r="IE31" s="18"/>
      <c r="IF31" s="18"/>
      <c r="IG31" s="18"/>
      <c r="IH31" s="18"/>
      <c r="II31" s="18"/>
      <c r="IJ31" s="18"/>
      <c r="IK31" s="18"/>
      <c r="IL31" s="18"/>
      <c r="IM31" s="18"/>
      <c r="IN31" s="18"/>
      <c r="IO31" s="18"/>
      <c r="IP31" s="18"/>
      <c r="IQ31" s="18"/>
      <c r="IR31" s="18"/>
      <c r="IS31" s="18"/>
      <c r="IT31" s="18"/>
      <c r="IU31" s="18"/>
      <c r="IV31" s="18"/>
      <c r="IW31" s="18"/>
      <c r="IX31" s="18"/>
      <c r="IY31" s="18"/>
      <c r="IZ31" s="18"/>
      <c r="JA31" s="18"/>
      <c r="JB31" s="18"/>
      <c r="JC31" s="18"/>
      <c r="JD31" s="18"/>
      <c r="JE31" s="18"/>
      <c r="JF31" s="18"/>
      <c r="JG31" s="18"/>
      <c r="JH31" s="18"/>
      <c r="JI31" s="18"/>
      <c r="JJ31" s="18"/>
      <c r="JK31" s="18"/>
      <c r="JL31" s="18"/>
      <c r="JM31" s="18"/>
      <c r="JN31" s="18"/>
      <c r="JO31" s="18"/>
      <c r="JP31" s="18"/>
      <c r="JQ31" s="18"/>
      <c r="JR31" s="18"/>
      <c r="JS31" s="18"/>
      <c r="JT31" s="18"/>
      <c r="JU31" s="18"/>
      <c r="JV31" s="18"/>
      <c r="JW31" s="18"/>
      <c r="JX31" s="18"/>
      <c r="JY31" s="18"/>
      <c r="JZ31" s="18"/>
      <c r="KA31" s="18"/>
      <c r="KB31" s="18"/>
      <c r="KC31" s="18"/>
      <c r="KD31" s="18"/>
      <c r="KE31" s="18"/>
      <c r="KF31" s="18"/>
      <c r="KG31" s="18"/>
      <c r="KH31" s="18"/>
      <c r="KI31" s="18"/>
      <c r="KJ31" s="18"/>
      <c r="KK31" s="18"/>
      <c r="KL31" s="18"/>
      <c r="KM31" s="18"/>
      <c r="KN31" s="18"/>
      <c r="KO31" s="18"/>
      <c r="KP31" s="18"/>
      <c r="KQ31" s="18"/>
      <c r="KR31" s="18"/>
      <c r="KS31" s="18"/>
      <c r="KT31" s="18"/>
      <c r="KU31" s="18"/>
      <c r="KV31" s="18"/>
      <c r="KW31" s="18"/>
      <c r="KX31" s="18"/>
      <c r="KY31" s="18"/>
      <c r="KZ31" s="18"/>
      <c r="LA31" s="18"/>
      <c r="LB31" s="18"/>
      <c r="LC31" s="18"/>
      <c r="LD31" s="18"/>
      <c r="LE31" s="18"/>
      <c r="LF31" s="18"/>
      <c r="LG31" s="18"/>
      <c r="LH31" s="18"/>
      <c r="LI31" s="18"/>
      <c r="LJ31" s="18"/>
      <c r="LK31" s="18"/>
      <c r="LL31" s="18"/>
      <c r="LM31" s="18"/>
      <c r="LN31" s="18"/>
      <c r="LO31" s="18"/>
      <c r="LP31" s="18"/>
      <c r="LQ31" s="18"/>
      <c r="LR31" s="18"/>
      <c r="LS31" s="18"/>
      <c r="LT31" s="18"/>
      <c r="LU31" s="18"/>
      <c r="LV31" s="18"/>
      <c r="LW31" s="18"/>
      <c r="LX31" s="18"/>
      <c r="LY31" s="18"/>
      <c r="LZ31" s="18"/>
      <c r="MA31" s="18"/>
      <c r="MB31" s="18"/>
      <c r="MC31" s="18"/>
      <c r="MD31" s="18"/>
      <c r="ME31" s="18"/>
      <c r="MF31" s="18"/>
      <c r="MG31" s="18"/>
      <c r="MH31" s="18"/>
      <c r="MI31" s="18"/>
      <c r="MJ31" s="18"/>
      <c r="MK31" s="18"/>
      <c r="ML31" s="18"/>
      <c r="MM31" s="18"/>
      <c r="MN31" s="18"/>
      <c r="MO31" s="18"/>
      <c r="MP31" s="18"/>
      <c r="MQ31" s="18"/>
      <c r="MR31" s="18"/>
      <c r="MS31" s="18"/>
      <c r="MT31" s="18"/>
      <c r="MU31" s="18"/>
      <c r="MV31" s="18"/>
      <c r="MW31" s="18"/>
      <c r="MX31" s="18"/>
      <c r="MY31" s="18"/>
      <c r="MZ31" s="18"/>
      <c r="NA31" s="18"/>
      <c r="NB31" s="18"/>
      <c r="NC31" s="18"/>
      <c r="ND31" s="18"/>
      <c r="NE31" s="18"/>
      <c r="NF31" s="18"/>
      <c r="NG31" s="18"/>
      <c r="NH31" s="18"/>
      <c r="NI31" s="18"/>
      <c r="NJ31" s="18"/>
      <c r="NK31" s="18"/>
      <c r="NL31" s="18"/>
      <c r="NM31" s="18"/>
      <c r="NN31" s="18"/>
      <c r="NO31" s="18"/>
      <c r="NP31" s="18"/>
      <c r="NQ31" s="18"/>
      <c r="NR31" s="18"/>
      <c r="NS31" s="18"/>
      <c r="NT31" s="18"/>
      <c r="NU31" s="18"/>
      <c r="NV31" s="18"/>
      <c r="NW31" s="18"/>
      <c r="NX31" s="18"/>
      <c r="NY31" s="18"/>
      <c r="NZ31" s="18"/>
      <c r="OA31" s="18"/>
      <c r="OB31" s="18"/>
      <c r="OC31" s="18"/>
      <c r="OD31" s="18"/>
      <c r="OE31" s="18"/>
      <c r="OF31" s="18"/>
      <c r="OG31" s="18"/>
      <c r="OH31" s="18"/>
      <c r="OI31" s="18"/>
      <c r="OJ31" s="18"/>
      <c r="OK31" s="18"/>
      <c r="OL31" s="18"/>
      <c r="OM31" s="18"/>
      <c r="ON31" s="18"/>
      <c r="OO31" s="18"/>
      <c r="OP31" s="18"/>
      <c r="OQ31" s="18"/>
      <c r="OR31" s="18"/>
      <c r="OS31" s="18"/>
      <c r="OT31" s="18"/>
      <c r="OU31" s="18"/>
      <c r="OV31" s="18"/>
      <c r="OW31" s="18"/>
      <c r="OX31" s="18"/>
      <c r="OY31" s="18"/>
      <c r="OZ31" s="18"/>
      <c r="PA31" s="18"/>
      <c r="PB31" s="18"/>
      <c r="PC31" s="18"/>
      <c r="PD31" s="18"/>
      <c r="PE31" s="18"/>
      <c r="PF31" s="18"/>
      <c r="PG31" s="18"/>
      <c r="PH31" s="18"/>
      <c r="PI31" s="18"/>
      <c r="PJ31" s="18"/>
      <c r="PK31" s="18"/>
      <c r="PL31" s="18"/>
      <c r="PM31" s="18"/>
      <c r="PN31" s="18"/>
      <c r="PO31" s="18"/>
      <c r="PP31" s="18"/>
      <c r="PQ31" s="18"/>
      <c r="PR31" s="18"/>
      <c r="PS31" s="18"/>
      <c r="PT31" s="18"/>
      <c r="PU31" s="18"/>
      <c r="PV31" s="18"/>
      <c r="PW31" s="18"/>
      <c r="PX31" s="18"/>
      <c r="PY31" s="18"/>
      <c r="PZ31" s="18"/>
      <c r="QA31" s="18"/>
      <c r="QB31" s="18"/>
      <c r="QC31" s="18"/>
      <c r="QD31" s="18"/>
      <c r="QE31" s="18"/>
      <c r="QF31" s="18"/>
      <c r="QG31" s="18"/>
      <c r="QH31" s="18"/>
      <c r="QI31" s="18"/>
      <c r="QJ31" s="18"/>
      <c r="QK31" s="18"/>
      <c r="QL31" s="18"/>
      <c r="QM31" s="18"/>
      <c r="QN31" s="18"/>
      <c r="QO31" s="18"/>
      <c r="QP31" s="18"/>
      <c r="QQ31" s="18"/>
      <c r="QR31" s="18"/>
      <c r="QS31" s="18"/>
      <c r="QT31" s="18"/>
      <c r="QU31" s="18"/>
      <c r="QV31" s="18"/>
      <c r="QW31" s="18"/>
      <c r="QX31" s="18"/>
      <c r="QY31" s="18"/>
      <c r="QZ31" s="18"/>
      <c r="RA31" s="18"/>
      <c r="RB31" s="18"/>
      <c r="RC31" s="18"/>
      <c r="RD31" s="18"/>
      <c r="RE31" s="18"/>
      <c r="RF31" s="18"/>
      <c r="RG31" s="18"/>
      <c r="RH31" s="18"/>
      <c r="RI31" s="18"/>
      <c r="RJ31" s="18"/>
      <c r="RK31" s="18"/>
      <c r="RL31" s="18"/>
      <c r="RM31" s="18"/>
      <c r="RN31" s="18"/>
      <c r="RO31" s="18"/>
      <c r="RP31" s="18"/>
      <c r="RQ31" s="18"/>
      <c r="RR31" s="18"/>
      <c r="RS31" s="18"/>
      <c r="RT31" s="18"/>
      <c r="RU31" s="18"/>
      <c r="RV31" s="18"/>
      <c r="RW31" s="18"/>
      <c r="RX31" s="18"/>
      <c r="RY31" s="18"/>
      <c r="RZ31" s="18"/>
      <c r="SA31" s="18"/>
      <c r="SB31" s="18"/>
      <c r="SC31" s="18"/>
      <c r="SD31" s="18"/>
      <c r="SE31" s="18"/>
      <c r="SF31" s="18"/>
      <c r="SG31" s="18"/>
      <c r="SH31" s="18"/>
      <c r="SI31" s="18"/>
      <c r="SJ31" s="18"/>
      <c r="SK31" s="18"/>
      <c r="SL31" s="18"/>
      <c r="SM31" s="18"/>
      <c r="SN31" s="18"/>
      <c r="SO31" s="18"/>
      <c r="SP31" s="18"/>
      <c r="SQ31" s="18"/>
      <c r="SR31" s="18"/>
      <c r="SS31" s="18"/>
      <c r="ST31" s="18"/>
      <c r="SU31" s="18"/>
      <c r="SV31" s="18"/>
      <c r="SW31" s="18"/>
      <c r="SX31" s="18"/>
      <c r="SY31" s="18"/>
      <c r="SZ31" s="18"/>
      <c r="TA31" s="18"/>
      <c r="TB31" s="18"/>
      <c r="TC31" s="18"/>
      <c r="TD31" s="18"/>
    </row>
    <row r="32" spans="1:524" s="8" customFormat="1" ht="18" customHeight="1" x14ac:dyDescent="0.2">
      <c r="A32" s="9"/>
      <c r="B32" s="9"/>
      <c r="C32" s="9"/>
      <c r="D32" s="9"/>
      <c r="E32" s="85"/>
      <c r="F32" s="85"/>
      <c r="G32" s="86">
        <v>1100123</v>
      </c>
      <c r="H32" s="87" t="s">
        <v>55</v>
      </c>
      <c r="I32" s="86" t="s">
        <v>56</v>
      </c>
      <c r="J32" s="86" t="s">
        <v>179</v>
      </c>
      <c r="K32" s="86">
        <v>2121</v>
      </c>
      <c r="L32" s="86" t="s">
        <v>15</v>
      </c>
      <c r="M32" s="188">
        <v>4484.5600000000004</v>
      </c>
      <c r="N32" s="176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  <c r="FL32" s="18"/>
      <c r="FM32" s="18"/>
      <c r="FN32" s="18"/>
      <c r="FO32" s="18"/>
      <c r="FP32" s="18"/>
      <c r="FQ32" s="18"/>
      <c r="FR32" s="18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18"/>
      <c r="GE32" s="18"/>
      <c r="GF32" s="18"/>
      <c r="GG32" s="18"/>
      <c r="GH32" s="18"/>
      <c r="GI32" s="18"/>
      <c r="GJ32" s="18"/>
      <c r="GK32" s="18"/>
      <c r="GL32" s="18"/>
      <c r="GM32" s="18"/>
      <c r="GN32" s="18"/>
      <c r="GO32" s="18"/>
      <c r="GP32" s="18"/>
      <c r="GQ32" s="18"/>
      <c r="GR32" s="18"/>
      <c r="GS32" s="18"/>
      <c r="GT32" s="18"/>
      <c r="GU32" s="18"/>
      <c r="GV32" s="18"/>
      <c r="GW32" s="18"/>
      <c r="GX32" s="18"/>
      <c r="GY32" s="18"/>
      <c r="GZ32" s="18"/>
      <c r="HA32" s="18"/>
      <c r="HB32" s="18"/>
      <c r="HC32" s="18"/>
      <c r="HD32" s="18"/>
      <c r="HE32" s="18"/>
      <c r="HF32" s="18"/>
      <c r="HG32" s="18"/>
      <c r="HH32" s="18"/>
      <c r="HI32" s="18"/>
      <c r="HJ32" s="18"/>
      <c r="HK32" s="18"/>
      <c r="HL32" s="18"/>
      <c r="HM32" s="18"/>
      <c r="HN32" s="18"/>
      <c r="HO32" s="18"/>
      <c r="HP32" s="18"/>
      <c r="HQ32" s="18"/>
      <c r="HR32" s="18"/>
      <c r="HS32" s="18"/>
      <c r="HT32" s="18"/>
      <c r="HU32" s="18"/>
      <c r="HV32" s="18"/>
      <c r="HW32" s="18"/>
      <c r="HX32" s="18"/>
      <c r="HY32" s="18"/>
      <c r="HZ32" s="18"/>
      <c r="IA32" s="18"/>
      <c r="IB32" s="18"/>
      <c r="IC32" s="18"/>
      <c r="ID32" s="18"/>
      <c r="IE32" s="18"/>
      <c r="IF32" s="18"/>
      <c r="IG32" s="18"/>
      <c r="IH32" s="18"/>
      <c r="II32" s="18"/>
      <c r="IJ32" s="18"/>
      <c r="IK32" s="18"/>
      <c r="IL32" s="18"/>
      <c r="IM32" s="18"/>
      <c r="IN32" s="18"/>
      <c r="IO32" s="18"/>
      <c r="IP32" s="18"/>
      <c r="IQ32" s="18"/>
      <c r="IR32" s="18"/>
      <c r="IS32" s="18"/>
      <c r="IT32" s="18"/>
      <c r="IU32" s="18"/>
      <c r="IV32" s="18"/>
      <c r="IW32" s="18"/>
      <c r="IX32" s="18"/>
      <c r="IY32" s="18"/>
      <c r="IZ32" s="18"/>
      <c r="JA32" s="18"/>
      <c r="JB32" s="18"/>
      <c r="JC32" s="18"/>
      <c r="JD32" s="18"/>
      <c r="JE32" s="18"/>
      <c r="JF32" s="18"/>
      <c r="JG32" s="18"/>
      <c r="JH32" s="18"/>
      <c r="JI32" s="18"/>
      <c r="JJ32" s="18"/>
      <c r="JK32" s="18"/>
      <c r="JL32" s="18"/>
      <c r="JM32" s="18"/>
      <c r="JN32" s="18"/>
      <c r="JO32" s="18"/>
      <c r="JP32" s="18"/>
      <c r="JQ32" s="18"/>
      <c r="JR32" s="18"/>
      <c r="JS32" s="18"/>
      <c r="JT32" s="18"/>
      <c r="JU32" s="18"/>
      <c r="JV32" s="18"/>
      <c r="JW32" s="18"/>
      <c r="JX32" s="18"/>
      <c r="JY32" s="18"/>
      <c r="JZ32" s="18"/>
      <c r="KA32" s="18"/>
      <c r="KB32" s="18"/>
      <c r="KC32" s="18"/>
      <c r="KD32" s="18"/>
      <c r="KE32" s="18"/>
      <c r="KF32" s="18"/>
      <c r="KG32" s="18"/>
      <c r="KH32" s="18"/>
      <c r="KI32" s="18"/>
      <c r="KJ32" s="18"/>
      <c r="KK32" s="18"/>
      <c r="KL32" s="18"/>
      <c r="KM32" s="18"/>
      <c r="KN32" s="18"/>
      <c r="KO32" s="18"/>
      <c r="KP32" s="18"/>
      <c r="KQ32" s="18"/>
      <c r="KR32" s="18"/>
      <c r="KS32" s="18"/>
      <c r="KT32" s="18"/>
      <c r="KU32" s="18"/>
      <c r="KV32" s="18"/>
      <c r="KW32" s="18"/>
      <c r="KX32" s="18"/>
      <c r="KY32" s="18"/>
      <c r="KZ32" s="18"/>
      <c r="LA32" s="18"/>
      <c r="LB32" s="18"/>
      <c r="LC32" s="18"/>
      <c r="LD32" s="18"/>
      <c r="LE32" s="18"/>
      <c r="LF32" s="18"/>
      <c r="LG32" s="18"/>
      <c r="LH32" s="18"/>
      <c r="LI32" s="18"/>
      <c r="LJ32" s="18"/>
      <c r="LK32" s="18"/>
      <c r="LL32" s="18"/>
      <c r="LM32" s="18"/>
      <c r="LN32" s="18"/>
      <c r="LO32" s="18"/>
      <c r="LP32" s="18"/>
      <c r="LQ32" s="18"/>
      <c r="LR32" s="18"/>
      <c r="LS32" s="18"/>
      <c r="LT32" s="18"/>
      <c r="LU32" s="18"/>
      <c r="LV32" s="18"/>
      <c r="LW32" s="18"/>
      <c r="LX32" s="18"/>
      <c r="LY32" s="18"/>
      <c r="LZ32" s="18"/>
      <c r="MA32" s="18"/>
      <c r="MB32" s="18"/>
      <c r="MC32" s="18"/>
      <c r="MD32" s="18"/>
      <c r="ME32" s="18"/>
      <c r="MF32" s="18"/>
      <c r="MG32" s="18"/>
      <c r="MH32" s="18"/>
      <c r="MI32" s="18"/>
      <c r="MJ32" s="18"/>
      <c r="MK32" s="18"/>
      <c r="ML32" s="18"/>
      <c r="MM32" s="18"/>
      <c r="MN32" s="18"/>
      <c r="MO32" s="18"/>
      <c r="MP32" s="18"/>
      <c r="MQ32" s="18"/>
      <c r="MR32" s="18"/>
      <c r="MS32" s="18"/>
      <c r="MT32" s="18"/>
      <c r="MU32" s="18"/>
      <c r="MV32" s="18"/>
      <c r="MW32" s="18"/>
      <c r="MX32" s="18"/>
      <c r="MY32" s="18"/>
      <c r="MZ32" s="18"/>
      <c r="NA32" s="18"/>
      <c r="NB32" s="18"/>
      <c r="NC32" s="18"/>
      <c r="ND32" s="18"/>
      <c r="NE32" s="18"/>
      <c r="NF32" s="18"/>
      <c r="NG32" s="18"/>
      <c r="NH32" s="18"/>
      <c r="NI32" s="18"/>
      <c r="NJ32" s="18"/>
      <c r="NK32" s="18"/>
      <c r="NL32" s="18"/>
      <c r="NM32" s="18"/>
      <c r="NN32" s="18"/>
      <c r="NO32" s="18"/>
      <c r="NP32" s="18"/>
      <c r="NQ32" s="18"/>
      <c r="NR32" s="18"/>
      <c r="NS32" s="18"/>
      <c r="NT32" s="18"/>
      <c r="NU32" s="18"/>
      <c r="NV32" s="18"/>
      <c r="NW32" s="18"/>
      <c r="NX32" s="18"/>
      <c r="NY32" s="18"/>
      <c r="NZ32" s="18"/>
      <c r="OA32" s="18"/>
      <c r="OB32" s="18"/>
      <c r="OC32" s="18"/>
      <c r="OD32" s="18"/>
      <c r="OE32" s="18"/>
      <c r="OF32" s="18"/>
      <c r="OG32" s="18"/>
      <c r="OH32" s="18"/>
      <c r="OI32" s="18"/>
      <c r="OJ32" s="18"/>
      <c r="OK32" s="18"/>
      <c r="OL32" s="18"/>
      <c r="OM32" s="18"/>
      <c r="ON32" s="18"/>
      <c r="OO32" s="18"/>
      <c r="OP32" s="18"/>
      <c r="OQ32" s="18"/>
      <c r="OR32" s="18"/>
      <c r="OS32" s="18"/>
      <c r="OT32" s="18"/>
      <c r="OU32" s="18"/>
      <c r="OV32" s="18"/>
      <c r="OW32" s="18"/>
      <c r="OX32" s="18"/>
      <c r="OY32" s="18"/>
      <c r="OZ32" s="18"/>
      <c r="PA32" s="18"/>
      <c r="PB32" s="18"/>
      <c r="PC32" s="18"/>
      <c r="PD32" s="18"/>
      <c r="PE32" s="18"/>
      <c r="PF32" s="18"/>
      <c r="PG32" s="18"/>
      <c r="PH32" s="18"/>
      <c r="PI32" s="18"/>
      <c r="PJ32" s="18"/>
      <c r="PK32" s="18"/>
      <c r="PL32" s="18"/>
      <c r="PM32" s="18"/>
      <c r="PN32" s="18"/>
      <c r="PO32" s="18"/>
      <c r="PP32" s="18"/>
      <c r="PQ32" s="18"/>
      <c r="PR32" s="18"/>
      <c r="PS32" s="18"/>
      <c r="PT32" s="18"/>
      <c r="PU32" s="18"/>
      <c r="PV32" s="18"/>
      <c r="PW32" s="18"/>
      <c r="PX32" s="18"/>
      <c r="PY32" s="18"/>
      <c r="PZ32" s="18"/>
      <c r="QA32" s="18"/>
      <c r="QB32" s="18"/>
      <c r="QC32" s="18"/>
      <c r="QD32" s="18"/>
      <c r="QE32" s="18"/>
      <c r="QF32" s="18"/>
      <c r="QG32" s="18"/>
      <c r="QH32" s="18"/>
      <c r="QI32" s="18"/>
      <c r="QJ32" s="18"/>
      <c r="QK32" s="18"/>
      <c r="QL32" s="18"/>
      <c r="QM32" s="18"/>
      <c r="QN32" s="18"/>
      <c r="QO32" s="18"/>
      <c r="QP32" s="18"/>
      <c r="QQ32" s="18"/>
      <c r="QR32" s="18"/>
      <c r="QS32" s="18"/>
      <c r="QT32" s="18"/>
      <c r="QU32" s="18"/>
      <c r="QV32" s="18"/>
      <c r="QW32" s="18"/>
      <c r="QX32" s="18"/>
      <c r="QY32" s="18"/>
      <c r="QZ32" s="18"/>
      <c r="RA32" s="18"/>
      <c r="RB32" s="18"/>
      <c r="RC32" s="18"/>
      <c r="RD32" s="18"/>
      <c r="RE32" s="18"/>
      <c r="RF32" s="18"/>
      <c r="RG32" s="18"/>
      <c r="RH32" s="18"/>
      <c r="RI32" s="18"/>
      <c r="RJ32" s="18"/>
      <c r="RK32" s="18"/>
      <c r="RL32" s="18"/>
      <c r="RM32" s="18"/>
      <c r="RN32" s="18"/>
      <c r="RO32" s="18"/>
      <c r="RP32" s="18"/>
      <c r="RQ32" s="18"/>
      <c r="RR32" s="18"/>
      <c r="RS32" s="18"/>
      <c r="RT32" s="18"/>
      <c r="RU32" s="18"/>
      <c r="RV32" s="18"/>
      <c r="RW32" s="18"/>
      <c r="RX32" s="18"/>
      <c r="RY32" s="18"/>
      <c r="RZ32" s="18"/>
      <c r="SA32" s="18"/>
      <c r="SB32" s="18"/>
      <c r="SC32" s="18"/>
      <c r="SD32" s="18"/>
      <c r="SE32" s="18"/>
      <c r="SF32" s="18"/>
      <c r="SG32" s="18"/>
      <c r="SH32" s="18"/>
      <c r="SI32" s="18"/>
      <c r="SJ32" s="18"/>
      <c r="SK32" s="18"/>
      <c r="SL32" s="18"/>
      <c r="SM32" s="18"/>
      <c r="SN32" s="18"/>
      <c r="SO32" s="18"/>
      <c r="SP32" s="18"/>
      <c r="SQ32" s="18"/>
      <c r="SR32" s="18"/>
      <c r="SS32" s="18"/>
      <c r="ST32" s="18"/>
      <c r="SU32" s="18"/>
      <c r="SV32" s="18"/>
      <c r="SW32" s="18"/>
      <c r="SX32" s="18"/>
      <c r="SY32" s="18"/>
      <c r="SZ32" s="18"/>
      <c r="TA32" s="18"/>
      <c r="TB32" s="18"/>
      <c r="TC32" s="18"/>
      <c r="TD32" s="18"/>
    </row>
    <row r="33" spans="1:524" s="8" customFormat="1" ht="18" customHeight="1" x14ac:dyDescent="0.2">
      <c r="A33" s="9"/>
      <c r="B33" s="9"/>
      <c r="C33" s="9"/>
      <c r="D33" s="9"/>
      <c r="E33" s="85"/>
      <c r="F33" s="85"/>
      <c r="G33" s="86">
        <v>1100123</v>
      </c>
      <c r="H33" s="87" t="s">
        <v>55</v>
      </c>
      <c r="I33" s="86" t="s">
        <v>56</v>
      </c>
      <c r="J33" s="86" t="s">
        <v>179</v>
      </c>
      <c r="K33" s="86">
        <v>2151</v>
      </c>
      <c r="L33" s="86" t="s">
        <v>16</v>
      </c>
      <c r="M33" s="188">
        <v>405</v>
      </c>
      <c r="N33" s="176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/>
      <c r="EY33" s="18"/>
      <c r="EZ33" s="18"/>
      <c r="FA33" s="18"/>
      <c r="FB33" s="18"/>
      <c r="FC33" s="18"/>
      <c r="FD33" s="18"/>
      <c r="FE33" s="18"/>
      <c r="FF33" s="18"/>
      <c r="FG33" s="18"/>
      <c r="FH33" s="18"/>
      <c r="FI33" s="18"/>
      <c r="FJ33" s="18"/>
      <c r="FK33" s="18"/>
      <c r="FL33" s="18"/>
      <c r="FM33" s="18"/>
      <c r="FN33" s="18"/>
      <c r="FO33" s="18"/>
      <c r="FP33" s="18"/>
      <c r="FQ33" s="18"/>
      <c r="FR33" s="18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18"/>
      <c r="GE33" s="18"/>
      <c r="GF33" s="18"/>
      <c r="GG33" s="18"/>
      <c r="GH33" s="18"/>
      <c r="GI33" s="18"/>
      <c r="GJ33" s="18"/>
      <c r="GK33" s="18"/>
      <c r="GL33" s="18"/>
      <c r="GM33" s="18"/>
      <c r="GN33" s="18"/>
      <c r="GO33" s="18"/>
      <c r="GP33" s="18"/>
      <c r="GQ33" s="18"/>
      <c r="GR33" s="18"/>
      <c r="GS33" s="18"/>
      <c r="GT33" s="18"/>
      <c r="GU33" s="18"/>
      <c r="GV33" s="18"/>
      <c r="GW33" s="18"/>
      <c r="GX33" s="18"/>
      <c r="GY33" s="18"/>
      <c r="GZ33" s="18"/>
      <c r="HA33" s="18"/>
      <c r="HB33" s="18"/>
      <c r="HC33" s="18"/>
      <c r="HD33" s="18"/>
      <c r="HE33" s="18"/>
      <c r="HF33" s="18"/>
      <c r="HG33" s="18"/>
      <c r="HH33" s="18"/>
      <c r="HI33" s="18"/>
      <c r="HJ33" s="18"/>
      <c r="HK33" s="18"/>
      <c r="HL33" s="18"/>
      <c r="HM33" s="18"/>
      <c r="HN33" s="18"/>
      <c r="HO33" s="18"/>
      <c r="HP33" s="18"/>
      <c r="HQ33" s="18"/>
      <c r="HR33" s="18"/>
      <c r="HS33" s="18"/>
      <c r="HT33" s="18"/>
      <c r="HU33" s="18"/>
      <c r="HV33" s="18"/>
      <c r="HW33" s="18"/>
      <c r="HX33" s="18"/>
      <c r="HY33" s="18"/>
      <c r="HZ33" s="18"/>
      <c r="IA33" s="18"/>
      <c r="IB33" s="18"/>
      <c r="IC33" s="18"/>
      <c r="ID33" s="18"/>
      <c r="IE33" s="18"/>
      <c r="IF33" s="18"/>
      <c r="IG33" s="18"/>
      <c r="IH33" s="18"/>
      <c r="II33" s="18"/>
      <c r="IJ33" s="18"/>
      <c r="IK33" s="18"/>
      <c r="IL33" s="18"/>
      <c r="IM33" s="18"/>
      <c r="IN33" s="18"/>
      <c r="IO33" s="18"/>
      <c r="IP33" s="18"/>
      <c r="IQ33" s="18"/>
      <c r="IR33" s="18"/>
      <c r="IS33" s="18"/>
      <c r="IT33" s="18"/>
      <c r="IU33" s="18"/>
      <c r="IV33" s="18"/>
      <c r="IW33" s="18"/>
      <c r="IX33" s="18"/>
      <c r="IY33" s="18"/>
      <c r="IZ33" s="18"/>
      <c r="JA33" s="18"/>
      <c r="JB33" s="18"/>
      <c r="JC33" s="18"/>
      <c r="JD33" s="18"/>
      <c r="JE33" s="18"/>
      <c r="JF33" s="18"/>
      <c r="JG33" s="18"/>
      <c r="JH33" s="18"/>
      <c r="JI33" s="18"/>
      <c r="JJ33" s="18"/>
      <c r="JK33" s="18"/>
      <c r="JL33" s="18"/>
      <c r="JM33" s="18"/>
      <c r="JN33" s="18"/>
      <c r="JO33" s="18"/>
      <c r="JP33" s="18"/>
      <c r="JQ33" s="18"/>
      <c r="JR33" s="18"/>
      <c r="JS33" s="18"/>
      <c r="JT33" s="18"/>
      <c r="JU33" s="18"/>
      <c r="JV33" s="18"/>
      <c r="JW33" s="18"/>
      <c r="JX33" s="18"/>
      <c r="JY33" s="18"/>
      <c r="JZ33" s="18"/>
      <c r="KA33" s="18"/>
      <c r="KB33" s="18"/>
      <c r="KC33" s="18"/>
      <c r="KD33" s="18"/>
      <c r="KE33" s="18"/>
      <c r="KF33" s="18"/>
      <c r="KG33" s="18"/>
      <c r="KH33" s="18"/>
      <c r="KI33" s="18"/>
      <c r="KJ33" s="18"/>
      <c r="KK33" s="18"/>
      <c r="KL33" s="18"/>
      <c r="KM33" s="18"/>
      <c r="KN33" s="18"/>
      <c r="KO33" s="18"/>
      <c r="KP33" s="18"/>
      <c r="KQ33" s="18"/>
      <c r="KR33" s="18"/>
      <c r="KS33" s="18"/>
      <c r="KT33" s="18"/>
      <c r="KU33" s="18"/>
      <c r="KV33" s="18"/>
      <c r="KW33" s="18"/>
      <c r="KX33" s="18"/>
      <c r="KY33" s="18"/>
      <c r="KZ33" s="18"/>
      <c r="LA33" s="18"/>
      <c r="LB33" s="18"/>
      <c r="LC33" s="18"/>
      <c r="LD33" s="18"/>
      <c r="LE33" s="18"/>
      <c r="LF33" s="18"/>
      <c r="LG33" s="18"/>
      <c r="LH33" s="18"/>
      <c r="LI33" s="18"/>
      <c r="LJ33" s="18"/>
      <c r="LK33" s="18"/>
      <c r="LL33" s="18"/>
      <c r="LM33" s="18"/>
      <c r="LN33" s="18"/>
      <c r="LO33" s="18"/>
      <c r="LP33" s="18"/>
      <c r="LQ33" s="18"/>
      <c r="LR33" s="18"/>
      <c r="LS33" s="18"/>
      <c r="LT33" s="18"/>
      <c r="LU33" s="18"/>
      <c r="LV33" s="18"/>
      <c r="LW33" s="18"/>
      <c r="LX33" s="18"/>
      <c r="LY33" s="18"/>
      <c r="LZ33" s="18"/>
      <c r="MA33" s="18"/>
      <c r="MB33" s="18"/>
      <c r="MC33" s="18"/>
      <c r="MD33" s="18"/>
      <c r="ME33" s="18"/>
      <c r="MF33" s="18"/>
      <c r="MG33" s="18"/>
      <c r="MH33" s="18"/>
      <c r="MI33" s="18"/>
      <c r="MJ33" s="18"/>
      <c r="MK33" s="18"/>
      <c r="ML33" s="18"/>
      <c r="MM33" s="18"/>
      <c r="MN33" s="18"/>
      <c r="MO33" s="18"/>
      <c r="MP33" s="18"/>
      <c r="MQ33" s="18"/>
      <c r="MR33" s="18"/>
      <c r="MS33" s="18"/>
      <c r="MT33" s="18"/>
      <c r="MU33" s="18"/>
      <c r="MV33" s="18"/>
      <c r="MW33" s="18"/>
      <c r="MX33" s="18"/>
      <c r="MY33" s="18"/>
      <c r="MZ33" s="18"/>
      <c r="NA33" s="18"/>
      <c r="NB33" s="18"/>
      <c r="NC33" s="18"/>
      <c r="ND33" s="18"/>
      <c r="NE33" s="18"/>
      <c r="NF33" s="18"/>
      <c r="NG33" s="18"/>
      <c r="NH33" s="18"/>
      <c r="NI33" s="18"/>
      <c r="NJ33" s="18"/>
      <c r="NK33" s="18"/>
      <c r="NL33" s="18"/>
      <c r="NM33" s="18"/>
      <c r="NN33" s="18"/>
      <c r="NO33" s="18"/>
      <c r="NP33" s="18"/>
      <c r="NQ33" s="18"/>
      <c r="NR33" s="18"/>
      <c r="NS33" s="18"/>
      <c r="NT33" s="18"/>
      <c r="NU33" s="18"/>
      <c r="NV33" s="18"/>
      <c r="NW33" s="18"/>
      <c r="NX33" s="18"/>
      <c r="NY33" s="18"/>
      <c r="NZ33" s="18"/>
      <c r="OA33" s="18"/>
      <c r="OB33" s="18"/>
      <c r="OC33" s="18"/>
      <c r="OD33" s="18"/>
      <c r="OE33" s="18"/>
      <c r="OF33" s="18"/>
      <c r="OG33" s="18"/>
      <c r="OH33" s="18"/>
      <c r="OI33" s="18"/>
      <c r="OJ33" s="18"/>
      <c r="OK33" s="18"/>
      <c r="OL33" s="18"/>
      <c r="OM33" s="18"/>
      <c r="ON33" s="18"/>
      <c r="OO33" s="18"/>
      <c r="OP33" s="18"/>
      <c r="OQ33" s="18"/>
      <c r="OR33" s="18"/>
      <c r="OS33" s="18"/>
      <c r="OT33" s="18"/>
      <c r="OU33" s="18"/>
      <c r="OV33" s="18"/>
      <c r="OW33" s="18"/>
      <c r="OX33" s="18"/>
      <c r="OY33" s="18"/>
      <c r="OZ33" s="18"/>
      <c r="PA33" s="18"/>
      <c r="PB33" s="18"/>
      <c r="PC33" s="18"/>
      <c r="PD33" s="18"/>
      <c r="PE33" s="18"/>
      <c r="PF33" s="18"/>
      <c r="PG33" s="18"/>
      <c r="PH33" s="18"/>
      <c r="PI33" s="18"/>
      <c r="PJ33" s="18"/>
      <c r="PK33" s="18"/>
      <c r="PL33" s="18"/>
      <c r="PM33" s="18"/>
      <c r="PN33" s="18"/>
      <c r="PO33" s="18"/>
      <c r="PP33" s="18"/>
      <c r="PQ33" s="18"/>
      <c r="PR33" s="18"/>
      <c r="PS33" s="18"/>
      <c r="PT33" s="18"/>
      <c r="PU33" s="18"/>
      <c r="PV33" s="18"/>
      <c r="PW33" s="18"/>
      <c r="PX33" s="18"/>
      <c r="PY33" s="18"/>
      <c r="PZ33" s="18"/>
      <c r="QA33" s="18"/>
      <c r="QB33" s="18"/>
      <c r="QC33" s="18"/>
      <c r="QD33" s="18"/>
      <c r="QE33" s="18"/>
      <c r="QF33" s="18"/>
      <c r="QG33" s="18"/>
      <c r="QH33" s="18"/>
      <c r="QI33" s="18"/>
      <c r="QJ33" s="18"/>
      <c r="QK33" s="18"/>
      <c r="QL33" s="18"/>
      <c r="QM33" s="18"/>
      <c r="QN33" s="18"/>
      <c r="QO33" s="18"/>
      <c r="QP33" s="18"/>
      <c r="QQ33" s="18"/>
      <c r="QR33" s="18"/>
      <c r="QS33" s="18"/>
      <c r="QT33" s="18"/>
      <c r="QU33" s="18"/>
      <c r="QV33" s="18"/>
      <c r="QW33" s="18"/>
      <c r="QX33" s="18"/>
      <c r="QY33" s="18"/>
      <c r="QZ33" s="18"/>
      <c r="RA33" s="18"/>
      <c r="RB33" s="18"/>
      <c r="RC33" s="18"/>
      <c r="RD33" s="18"/>
      <c r="RE33" s="18"/>
      <c r="RF33" s="18"/>
      <c r="RG33" s="18"/>
      <c r="RH33" s="18"/>
      <c r="RI33" s="18"/>
      <c r="RJ33" s="18"/>
      <c r="RK33" s="18"/>
      <c r="RL33" s="18"/>
      <c r="RM33" s="18"/>
      <c r="RN33" s="18"/>
      <c r="RO33" s="18"/>
      <c r="RP33" s="18"/>
      <c r="RQ33" s="18"/>
      <c r="RR33" s="18"/>
      <c r="RS33" s="18"/>
      <c r="RT33" s="18"/>
      <c r="RU33" s="18"/>
      <c r="RV33" s="18"/>
      <c r="RW33" s="18"/>
      <c r="RX33" s="18"/>
      <c r="RY33" s="18"/>
      <c r="RZ33" s="18"/>
      <c r="SA33" s="18"/>
      <c r="SB33" s="18"/>
      <c r="SC33" s="18"/>
      <c r="SD33" s="18"/>
      <c r="SE33" s="18"/>
      <c r="SF33" s="18"/>
      <c r="SG33" s="18"/>
      <c r="SH33" s="18"/>
      <c r="SI33" s="18"/>
      <c r="SJ33" s="18"/>
      <c r="SK33" s="18"/>
      <c r="SL33" s="18"/>
      <c r="SM33" s="18"/>
      <c r="SN33" s="18"/>
      <c r="SO33" s="18"/>
      <c r="SP33" s="18"/>
      <c r="SQ33" s="18"/>
      <c r="SR33" s="18"/>
      <c r="SS33" s="18"/>
      <c r="ST33" s="18"/>
      <c r="SU33" s="18"/>
      <c r="SV33" s="18"/>
      <c r="SW33" s="18"/>
      <c r="SX33" s="18"/>
      <c r="SY33" s="18"/>
      <c r="SZ33" s="18"/>
      <c r="TA33" s="18"/>
      <c r="TB33" s="18"/>
      <c r="TC33" s="18"/>
      <c r="TD33" s="18"/>
    </row>
    <row r="34" spans="1:524" s="8" customFormat="1" ht="18" customHeight="1" x14ac:dyDescent="0.2">
      <c r="A34" s="9"/>
      <c r="B34" s="9"/>
      <c r="C34" s="9"/>
      <c r="D34" s="9"/>
      <c r="E34" s="85"/>
      <c r="F34" s="85"/>
      <c r="G34" s="86">
        <v>1100123</v>
      </c>
      <c r="H34" s="87" t="s">
        <v>55</v>
      </c>
      <c r="I34" s="86" t="s">
        <v>56</v>
      </c>
      <c r="J34" s="86" t="s">
        <v>179</v>
      </c>
      <c r="K34" s="86">
        <v>2161</v>
      </c>
      <c r="L34" s="86" t="s">
        <v>17</v>
      </c>
      <c r="M34" s="188">
        <v>1134</v>
      </c>
      <c r="N34" s="176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/>
      <c r="EJ34" s="18"/>
      <c r="EK34" s="18"/>
      <c r="EL34" s="18"/>
      <c r="EM34" s="18"/>
      <c r="EN34" s="18"/>
      <c r="EO34" s="18"/>
      <c r="EP34" s="18"/>
      <c r="EQ34" s="18"/>
      <c r="ER34" s="18"/>
      <c r="ES34" s="18"/>
      <c r="ET34" s="18"/>
      <c r="EU34" s="18"/>
      <c r="EV34" s="18"/>
      <c r="EW34" s="18"/>
      <c r="EX34" s="18"/>
      <c r="EY34" s="18"/>
      <c r="EZ34" s="18"/>
      <c r="FA34" s="18"/>
      <c r="FB34" s="18"/>
      <c r="FC34" s="18"/>
      <c r="FD34" s="18"/>
      <c r="FE34" s="18"/>
      <c r="FF34" s="18"/>
      <c r="FG34" s="18"/>
      <c r="FH34" s="18"/>
      <c r="FI34" s="18"/>
      <c r="FJ34" s="18"/>
      <c r="FK34" s="18"/>
      <c r="FL34" s="18"/>
      <c r="FM34" s="18"/>
      <c r="FN34" s="18"/>
      <c r="FO34" s="18"/>
      <c r="FP34" s="18"/>
      <c r="FQ34" s="18"/>
      <c r="FR34" s="18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18"/>
      <c r="GE34" s="18"/>
      <c r="GF34" s="18"/>
      <c r="GG34" s="18"/>
      <c r="GH34" s="18"/>
      <c r="GI34" s="18"/>
      <c r="GJ34" s="18"/>
      <c r="GK34" s="18"/>
      <c r="GL34" s="18"/>
      <c r="GM34" s="18"/>
      <c r="GN34" s="18"/>
      <c r="GO34" s="18"/>
      <c r="GP34" s="18"/>
      <c r="GQ34" s="18"/>
      <c r="GR34" s="18"/>
      <c r="GS34" s="18"/>
      <c r="GT34" s="18"/>
      <c r="GU34" s="18"/>
      <c r="GV34" s="18"/>
      <c r="GW34" s="18"/>
      <c r="GX34" s="18"/>
      <c r="GY34" s="18"/>
      <c r="GZ34" s="18"/>
      <c r="HA34" s="18"/>
      <c r="HB34" s="18"/>
      <c r="HC34" s="18"/>
      <c r="HD34" s="18"/>
      <c r="HE34" s="18"/>
      <c r="HF34" s="18"/>
      <c r="HG34" s="18"/>
      <c r="HH34" s="18"/>
      <c r="HI34" s="18"/>
      <c r="HJ34" s="18"/>
      <c r="HK34" s="18"/>
      <c r="HL34" s="18"/>
      <c r="HM34" s="18"/>
      <c r="HN34" s="18"/>
      <c r="HO34" s="18"/>
      <c r="HP34" s="18"/>
      <c r="HQ34" s="18"/>
      <c r="HR34" s="18"/>
      <c r="HS34" s="18"/>
      <c r="HT34" s="18"/>
      <c r="HU34" s="18"/>
      <c r="HV34" s="18"/>
      <c r="HW34" s="18"/>
      <c r="HX34" s="18"/>
      <c r="HY34" s="18"/>
      <c r="HZ34" s="18"/>
      <c r="IA34" s="18"/>
      <c r="IB34" s="18"/>
      <c r="IC34" s="18"/>
      <c r="ID34" s="18"/>
      <c r="IE34" s="18"/>
      <c r="IF34" s="18"/>
      <c r="IG34" s="18"/>
      <c r="IH34" s="18"/>
      <c r="II34" s="18"/>
      <c r="IJ34" s="18"/>
      <c r="IK34" s="18"/>
      <c r="IL34" s="18"/>
      <c r="IM34" s="18"/>
      <c r="IN34" s="18"/>
      <c r="IO34" s="18"/>
      <c r="IP34" s="18"/>
      <c r="IQ34" s="18"/>
      <c r="IR34" s="18"/>
      <c r="IS34" s="18"/>
      <c r="IT34" s="18"/>
      <c r="IU34" s="18"/>
      <c r="IV34" s="18"/>
      <c r="IW34" s="18"/>
      <c r="IX34" s="18"/>
      <c r="IY34" s="18"/>
      <c r="IZ34" s="18"/>
      <c r="JA34" s="18"/>
      <c r="JB34" s="18"/>
      <c r="JC34" s="18"/>
      <c r="JD34" s="18"/>
      <c r="JE34" s="18"/>
      <c r="JF34" s="18"/>
      <c r="JG34" s="18"/>
      <c r="JH34" s="18"/>
      <c r="JI34" s="18"/>
      <c r="JJ34" s="18"/>
      <c r="JK34" s="18"/>
      <c r="JL34" s="18"/>
      <c r="JM34" s="18"/>
      <c r="JN34" s="18"/>
      <c r="JO34" s="18"/>
      <c r="JP34" s="18"/>
      <c r="JQ34" s="18"/>
      <c r="JR34" s="18"/>
      <c r="JS34" s="18"/>
      <c r="JT34" s="18"/>
      <c r="JU34" s="18"/>
      <c r="JV34" s="18"/>
      <c r="JW34" s="18"/>
      <c r="JX34" s="18"/>
      <c r="JY34" s="18"/>
      <c r="JZ34" s="18"/>
      <c r="KA34" s="18"/>
      <c r="KB34" s="18"/>
      <c r="KC34" s="18"/>
      <c r="KD34" s="18"/>
      <c r="KE34" s="18"/>
      <c r="KF34" s="18"/>
      <c r="KG34" s="18"/>
      <c r="KH34" s="18"/>
      <c r="KI34" s="18"/>
      <c r="KJ34" s="18"/>
      <c r="KK34" s="18"/>
      <c r="KL34" s="18"/>
      <c r="KM34" s="18"/>
      <c r="KN34" s="18"/>
      <c r="KO34" s="18"/>
      <c r="KP34" s="18"/>
      <c r="KQ34" s="18"/>
      <c r="KR34" s="18"/>
      <c r="KS34" s="18"/>
      <c r="KT34" s="18"/>
      <c r="KU34" s="18"/>
      <c r="KV34" s="18"/>
      <c r="KW34" s="18"/>
      <c r="KX34" s="18"/>
      <c r="KY34" s="18"/>
      <c r="KZ34" s="18"/>
      <c r="LA34" s="18"/>
      <c r="LB34" s="18"/>
      <c r="LC34" s="18"/>
      <c r="LD34" s="18"/>
      <c r="LE34" s="18"/>
      <c r="LF34" s="18"/>
      <c r="LG34" s="18"/>
      <c r="LH34" s="18"/>
      <c r="LI34" s="18"/>
      <c r="LJ34" s="18"/>
      <c r="LK34" s="18"/>
      <c r="LL34" s="18"/>
      <c r="LM34" s="18"/>
      <c r="LN34" s="18"/>
      <c r="LO34" s="18"/>
      <c r="LP34" s="18"/>
      <c r="LQ34" s="18"/>
      <c r="LR34" s="18"/>
      <c r="LS34" s="18"/>
      <c r="LT34" s="18"/>
      <c r="LU34" s="18"/>
      <c r="LV34" s="18"/>
      <c r="LW34" s="18"/>
      <c r="LX34" s="18"/>
      <c r="LY34" s="18"/>
      <c r="LZ34" s="18"/>
      <c r="MA34" s="18"/>
      <c r="MB34" s="18"/>
      <c r="MC34" s="18"/>
      <c r="MD34" s="18"/>
      <c r="ME34" s="18"/>
      <c r="MF34" s="18"/>
      <c r="MG34" s="18"/>
      <c r="MH34" s="18"/>
      <c r="MI34" s="18"/>
      <c r="MJ34" s="18"/>
      <c r="MK34" s="18"/>
      <c r="ML34" s="18"/>
      <c r="MM34" s="18"/>
      <c r="MN34" s="18"/>
      <c r="MO34" s="18"/>
      <c r="MP34" s="18"/>
      <c r="MQ34" s="18"/>
      <c r="MR34" s="18"/>
      <c r="MS34" s="18"/>
      <c r="MT34" s="18"/>
      <c r="MU34" s="18"/>
      <c r="MV34" s="18"/>
      <c r="MW34" s="18"/>
      <c r="MX34" s="18"/>
      <c r="MY34" s="18"/>
      <c r="MZ34" s="18"/>
      <c r="NA34" s="18"/>
      <c r="NB34" s="18"/>
      <c r="NC34" s="18"/>
      <c r="ND34" s="18"/>
      <c r="NE34" s="18"/>
      <c r="NF34" s="18"/>
      <c r="NG34" s="18"/>
      <c r="NH34" s="18"/>
      <c r="NI34" s="18"/>
      <c r="NJ34" s="18"/>
      <c r="NK34" s="18"/>
      <c r="NL34" s="18"/>
      <c r="NM34" s="18"/>
      <c r="NN34" s="18"/>
      <c r="NO34" s="18"/>
      <c r="NP34" s="18"/>
      <c r="NQ34" s="18"/>
      <c r="NR34" s="18"/>
      <c r="NS34" s="18"/>
      <c r="NT34" s="18"/>
      <c r="NU34" s="18"/>
      <c r="NV34" s="18"/>
      <c r="NW34" s="18"/>
      <c r="NX34" s="18"/>
      <c r="NY34" s="18"/>
      <c r="NZ34" s="18"/>
      <c r="OA34" s="18"/>
      <c r="OB34" s="18"/>
      <c r="OC34" s="18"/>
      <c r="OD34" s="18"/>
      <c r="OE34" s="18"/>
      <c r="OF34" s="18"/>
      <c r="OG34" s="18"/>
      <c r="OH34" s="18"/>
      <c r="OI34" s="18"/>
      <c r="OJ34" s="18"/>
      <c r="OK34" s="18"/>
      <c r="OL34" s="18"/>
      <c r="OM34" s="18"/>
      <c r="ON34" s="18"/>
      <c r="OO34" s="18"/>
      <c r="OP34" s="18"/>
      <c r="OQ34" s="18"/>
      <c r="OR34" s="18"/>
      <c r="OS34" s="18"/>
      <c r="OT34" s="18"/>
      <c r="OU34" s="18"/>
      <c r="OV34" s="18"/>
      <c r="OW34" s="18"/>
      <c r="OX34" s="18"/>
      <c r="OY34" s="18"/>
      <c r="OZ34" s="18"/>
      <c r="PA34" s="18"/>
      <c r="PB34" s="18"/>
      <c r="PC34" s="18"/>
      <c r="PD34" s="18"/>
      <c r="PE34" s="18"/>
      <c r="PF34" s="18"/>
      <c r="PG34" s="18"/>
      <c r="PH34" s="18"/>
      <c r="PI34" s="18"/>
      <c r="PJ34" s="18"/>
      <c r="PK34" s="18"/>
      <c r="PL34" s="18"/>
      <c r="PM34" s="18"/>
      <c r="PN34" s="18"/>
      <c r="PO34" s="18"/>
      <c r="PP34" s="18"/>
      <c r="PQ34" s="18"/>
      <c r="PR34" s="18"/>
      <c r="PS34" s="18"/>
      <c r="PT34" s="18"/>
      <c r="PU34" s="18"/>
      <c r="PV34" s="18"/>
      <c r="PW34" s="18"/>
      <c r="PX34" s="18"/>
      <c r="PY34" s="18"/>
      <c r="PZ34" s="18"/>
      <c r="QA34" s="18"/>
      <c r="QB34" s="18"/>
      <c r="QC34" s="18"/>
      <c r="QD34" s="18"/>
      <c r="QE34" s="18"/>
      <c r="QF34" s="18"/>
      <c r="QG34" s="18"/>
      <c r="QH34" s="18"/>
      <c r="QI34" s="18"/>
      <c r="QJ34" s="18"/>
      <c r="QK34" s="18"/>
      <c r="QL34" s="18"/>
      <c r="QM34" s="18"/>
      <c r="QN34" s="18"/>
      <c r="QO34" s="18"/>
      <c r="QP34" s="18"/>
      <c r="QQ34" s="18"/>
      <c r="QR34" s="18"/>
      <c r="QS34" s="18"/>
      <c r="QT34" s="18"/>
      <c r="QU34" s="18"/>
      <c r="QV34" s="18"/>
      <c r="QW34" s="18"/>
      <c r="QX34" s="18"/>
      <c r="QY34" s="18"/>
      <c r="QZ34" s="18"/>
      <c r="RA34" s="18"/>
      <c r="RB34" s="18"/>
      <c r="RC34" s="18"/>
      <c r="RD34" s="18"/>
      <c r="RE34" s="18"/>
      <c r="RF34" s="18"/>
      <c r="RG34" s="18"/>
      <c r="RH34" s="18"/>
      <c r="RI34" s="18"/>
      <c r="RJ34" s="18"/>
      <c r="RK34" s="18"/>
      <c r="RL34" s="18"/>
      <c r="RM34" s="18"/>
      <c r="RN34" s="18"/>
      <c r="RO34" s="18"/>
      <c r="RP34" s="18"/>
      <c r="RQ34" s="18"/>
      <c r="RR34" s="18"/>
      <c r="RS34" s="18"/>
      <c r="RT34" s="18"/>
      <c r="RU34" s="18"/>
      <c r="RV34" s="18"/>
      <c r="RW34" s="18"/>
      <c r="RX34" s="18"/>
      <c r="RY34" s="18"/>
      <c r="RZ34" s="18"/>
      <c r="SA34" s="18"/>
      <c r="SB34" s="18"/>
      <c r="SC34" s="18"/>
      <c r="SD34" s="18"/>
      <c r="SE34" s="18"/>
      <c r="SF34" s="18"/>
      <c r="SG34" s="18"/>
      <c r="SH34" s="18"/>
      <c r="SI34" s="18"/>
      <c r="SJ34" s="18"/>
      <c r="SK34" s="18"/>
      <c r="SL34" s="18"/>
      <c r="SM34" s="18"/>
      <c r="SN34" s="18"/>
      <c r="SO34" s="18"/>
      <c r="SP34" s="18"/>
      <c r="SQ34" s="18"/>
      <c r="SR34" s="18"/>
      <c r="SS34" s="18"/>
      <c r="ST34" s="18"/>
      <c r="SU34" s="18"/>
      <c r="SV34" s="18"/>
      <c r="SW34" s="18"/>
      <c r="SX34" s="18"/>
      <c r="SY34" s="18"/>
      <c r="SZ34" s="18"/>
      <c r="TA34" s="18"/>
      <c r="TB34" s="18"/>
      <c r="TC34" s="18"/>
      <c r="TD34" s="18"/>
    </row>
    <row r="35" spans="1:524" s="8" customFormat="1" ht="18" customHeight="1" x14ac:dyDescent="0.2">
      <c r="A35" s="9"/>
      <c r="B35" s="9"/>
      <c r="C35" s="9"/>
      <c r="D35" s="9"/>
      <c r="E35" s="85"/>
      <c r="F35" s="85"/>
      <c r="G35" s="86">
        <v>1100123</v>
      </c>
      <c r="H35" s="87" t="s">
        <v>55</v>
      </c>
      <c r="I35" s="86" t="s">
        <v>56</v>
      </c>
      <c r="J35" s="86" t="s">
        <v>179</v>
      </c>
      <c r="K35" s="86">
        <v>2212</v>
      </c>
      <c r="L35" s="86" t="s">
        <v>89</v>
      </c>
      <c r="M35" s="188">
        <v>7425</v>
      </c>
      <c r="N35" s="176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  <c r="EK35" s="18"/>
      <c r="EL35" s="18"/>
      <c r="EM35" s="18"/>
      <c r="EN35" s="18"/>
      <c r="EO35" s="18"/>
      <c r="EP35" s="18"/>
      <c r="EQ35" s="18"/>
      <c r="ER35" s="18"/>
      <c r="ES35" s="18"/>
      <c r="ET35" s="18"/>
      <c r="EU35" s="18"/>
      <c r="EV35" s="18"/>
      <c r="EW35" s="18"/>
      <c r="EX35" s="18"/>
      <c r="EY35" s="18"/>
      <c r="EZ35" s="18"/>
      <c r="FA35" s="18"/>
      <c r="FB35" s="18"/>
      <c r="FC35" s="18"/>
      <c r="FD35" s="18"/>
      <c r="FE35" s="18"/>
      <c r="FF35" s="18"/>
      <c r="FG35" s="18"/>
      <c r="FH35" s="18"/>
      <c r="FI35" s="18"/>
      <c r="FJ35" s="18"/>
      <c r="FK35" s="18"/>
      <c r="FL35" s="18"/>
      <c r="FM35" s="18"/>
      <c r="FN35" s="18"/>
      <c r="FO35" s="18"/>
      <c r="FP35" s="18"/>
      <c r="FQ35" s="18"/>
      <c r="FR35" s="18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18"/>
      <c r="GE35" s="18"/>
      <c r="GF35" s="18"/>
      <c r="GG35" s="18"/>
      <c r="GH35" s="18"/>
      <c r="GI35" s="18"/>
      <c r="GJ35" s="18"/>
      <c r="GK35" s="18"/>
      <c r="GL35" s="18"/>
      <c r="GM35" s="18"/>
      <c r="GN35" s="18"/>
      <c r="GO35" s="18"/>
      <c r="GP35" s="18"/>
      <c r="GQ35" s="18"/>
      <c r="GR35" s="18"/>
      <c r="GS35" s="18"/>
      <c r="GT35" s="18"/>
      <c r="GU35" s="18"/>
      <c r="GV35" s="18"/>
      <c r="GW35" s="18"/>
      <c r="GX35" s="18"/>
      <c r="GY35" s="18"/>
      <c r="GZ35" s="18"/>
      <c r="HA35" s="18"/>
      <c r="HB35" s="18"/>
      <c r="HC35" s="18"/>
      <c r="HD35" s="18"/>
      <c r="HE35" s="18"/>
      <c r="HF35" s="18"/>
      <c r="HG35" s="18"/>
      <c r="HH35" s="18"/>
      <c r="HI35" s="18"/>
      <c r="HJ35" s="18"/>
      <c r="HK35" s="18"/>
      <c r="HL35" s="18"/>
      <c r="HM35" s="18"/>
      <c r="HN35" s="18"/>
      <c r="HO35" s="18"/>
      <c r="HP35" s="18"/>
      <c r="HQ35" s="18"/>
      <c r="HR35" s="18"/>
      <c r="HS35" s="18"/>
      <c r="HT35" s="18"/>
      <c r="HU35" s="18"/>
      <c r="HV35" s="18"/>
      <c r="HW35" s="18"/>
      <c r="HX35" s="18"/>
      <c r="HY35" s="18"/>
      <c r="HZ35" s="18"/>
      <c r="IA35" s="18"/>
      <c r="IB35" s="18"/>
      <c r="IC35" s="18"/>
      <c r="ID35" s="18"/>
      <c r="IE35" s="18"/>
      <c r="IF35" s="18"/>
      <c r="IG35" s="18"/>
      <c r="IH35" s="18"/>
      <c r="II35" s="18"/>
      <c r="IJ35" s="18"/>
      <c r="IK35" s="18"/>
      <c r="IL35" s="18"/>
      <c r="IM35" s="18"/>
      <c r="IN35" s="18"/>
      <c r="IO35" s="18"/>
      <c r="IP35" s="18"/>
      <c r="IQ35" s="18"/>
      <c r="IR35" s="18"/>
      <c r="IS35" s="18"/>
      <c r="IT35" s="18"/>
      <c r="IU35" s="18"/>
      <c r="IV35" s="18"/>
      <c r="IW35" s="18"/>
      <c r="IX35" s="18"/>
      <c r="IY35" s="18"/>
      <c r="IZ35" s="18"/>
      <c r="JA35" s="18"/>
      <c r="JB35" s="18"/>
      <c r="JC35" s="18"/>
      <c r="JD35" s="18"/>
      <c r="JE35" s="18"/>
      <c r="JF35" s="18"/>
      <c r="JG35" s="18"/>
      <c r="JH35" s="18"/>
      <c r="JI35" s="18"/>
      <c r="JJ35" s="18"/>
      <c r="JK35" s="18"/>
      <c r="JL35" s="18"/>
      <c r="JM35" s="18"/>
      <c r="JN35" s="18"/>
      <c r="JO35" s="18"/>
      <c r="JP35" s="18"/>
      <c r="JQ35" s="18"/>
      <c r="JR35" s="18"/>
      <c r="JS35" s="18"/>
      <c r="JT35" s="18"/>
      <c r="JU35" s="18"/>
      <c r="JV35" s="18"/>
      <c r="JW35" s="18"/>
      <c r="JX35" s="18"/>
      <c r="JY35" s="18"/>
      <c r="JZ35" s="18"/>
      <c r="KA35" s="18"/>
      <c r="KB35" s="18"/>
      <c r="KC35" s="18"/>
      <c r="KD35" s="18"/>
      <c r="KE35" s="18"/>
      <c r="KF35" s="18"/>
      <c r="KG35" s="18"/>
      <c r="KH35" s="18"/>
      <c r="KI35" s="18"/>
      <c r="KJ35" s="18"/>
      <c r="KK35" s="18"/>
      <c r="KL35" s="18"/>
      <c r="KM35" s="18"/>
      <c r="KN35" s="18"/>
      <c r="KO35" s="18"/>
      <c r="KP35" s="18"/>
      <c r="KQ35" s="18"/>
      <c r="KR35" s="18"/>
      <c r="KS35" s="18"/>
      <c r="KT35" s="18"/>
      <c r="KU35" s="18"/>
      <c r="KV35" s="18"/>
      <c r="KW35" s="18"/>
      <c r="KX35" s="18"/>
      <c r="KY35" s="18"/>
      <c r="KZ35" s="18"/>
      <c r="LA35" s="18"/>
      <c r="LB35" s="18"/>
      <c r="LC35" s="18"/>
      <c r="LD35" s="18"/>
      <c r="LE35" s="18"/>
      <c r="LF35" s="18"/>
      <c r="LG35" s="18"/>
      <c r="LH35" s="18"/>
      <c r="LI35" s="18"/>
      <c r="LJ35" s="18"/>
      <c r="LK35" s="18"/>
      <c r="LL35" s="18"/>
      <c r="LM35" s="18"/>
      <c r="LN35" s="18"/>
      <c r="LO35" s="18"/>
      <c r="LP35" s="18"/>
      <c r="LQ35" s="18"/>
      <c r="LR35" s="18"/>
      <c r="LS35" s="18"/>
      <c r="LT35" s="18"/>
      <c r="LU35" s="18"/>
      <c r="LV35" s="18"/>
      <c r="LW35" s="18"/>
      <c r="LX35" s="18"/>
      <c r="LY35" s="18"/>
      <c r="LZ35" s="18"/>
      <c r="MA35" s="18"/>
      <c r="MB35" s="18"/>
      <c r="MC35" s="18"/>
      <c r="MD35" s="18"/>
      <c r="ME35" s="18"/>
      <c r="MF35" s="18"/>
      <c r="MG35" s="18"/>
      <c r="MH35" s="18"/>
      <c r="MI35" s="18"/>
      <c r="MJ35" s="18"/>
      <c r="MK35" s="18"/>
      <c r="ML35" s="18"/>
      <c r="MM35" s="18"/>
      <c r="MN35" s="18"/>
      <c r="MO35" s="18"/>
      <c r="MP35" s="18"/>
      <c r="MQ35" s="18"/>
      <c r="MR35" s="18"/>
      <c r="MS35" s="18"/>
      <c r="MT35" s="18"/>
      <c r="MU35" s="18"/>
      <c r="MV35" s="18"/>
      <c r="MW35" s="18"/>
      <c r="MX35" s="18"/>
      <c r="MY35" s="18"/>
      <c r="MZ35" s="18"/>
      <c r="NA35" s="18"/>
      <c r="NB35" s="18"/>
      <c r="NC35" s="18"/>
      <c r="ND35" s="18"/>
      <c r="NE35" s="18"/>
      <c r="NF35" s="18"/>
      <c r="NG35" s="18"/>
      <c r="NH35" s="18"/>
      <c r="NI35" s="18"/>
      <c r="NJ35" s="18"/>
      <c r="NK35" s="18"/>
      <c r="NL35" s="18"/>
      <c r="NM35" s="18"/>
      <c r="NN35" s="18"/>
      <c r="NO35" s="18"/>
      <c r="NP35" s="18"/>
      <c r="NQ35" s="18"/>
      <c r="NR35" s="18"/>
      <c r="NS35" s="18"/>
      <c r="NT35" s="18"/>
      <c r="NU35" s="18"/>
      <c r="NV35" s="18"/>
      <c r="NW35" s="18"/>
      <c r="NX35" s="18"/>
      <c r="NY35" s="18"/>
      <c r="NZ35" s="18"/>
      <c r="OA35" s="18"/>
      <c r="OB35" s="18"/>
      <c r="OC35" s="18"/>
      <c r="OD35" s="18"/>
      <c r="OE35" s="18"/>
      <c r="OF35" s="18"/>
      <c r="OG35" s="18"/>
      <c r="OH35" s="18"/>
      <c r="OI35" s="18"/>
      <c r="OJ35" s="18"/>
      <c r="OK35" s="18"/>
      <c r="OL35" s="18"/>
      <c r="OM35" s="18"/>
      <c r="ON35" s="18"/>
      <c r="OO35" s="18"/>
      <c r="OP35" s="18"/>
      <c r="OQ35" s="18"/>
      <c r="OR35" s="18"/>
      <c r="OS35" s="18"/>
      <c r="OT35" s="18"/>
      <c r="OU35" s="18"/>
      <c r="OV35" s="18"/>
      <c r="OW35" s="18"/>
      <c r="OX35" s="18"/>
      <c r="OY35" s="18"/>
      <c r="OZ35" s="18"/>
      <c r="PA35" s="18"/>
      <c r="PB35" s="18"/>
      <c r="PC35" s="18"/>
      <c r="PD35" s="18"/>
      <c r="PE35" s="18"/>
      <c r="PF35" s="18"/>
      <c r="PG35" s="18"/>
      <c r="PH35" s="18"/>
      <c r="PI35" s="18"/>
      <c r="PJ35" s="18"/>
      <c r="PK35" s="18"/>
      <c r="PL35" s="18"/>
      <c r="PM35" s="18"/>
      <c r="PN35" s="18"/>
      <c r="PO35" s="18"/>
      <c r="PP35" s="18"/>
      <c r="PQ35" s="18"/>
      <c r="PR35" s="18"/>
      <c r="PS35" s="18"/>
      <c r="PT35" s="18"/>
      <c r="PU35" s="18"/>
      <c r="PV35" s="18"/>
      <c r="PW35" s="18"/>
      <c r="PX35" s="18"/>
      <c r="PY35" s="18"/>
      <c r="PZ35" s="18"/>
      <c r="QA35" s="18"/>
      <c r="QB35" s="18"/>
      <c r="QC35" s="18"/>
      <c r="QD35" s="18"/>
      <c r="QE35" s="18"/>
      <c r="QF35" s="18"/>
      <c r="QG35" s="18"/>
      <c r="QH35" s="18"/>
      <c r="QI35" s="18"/>
      <c r="QJ35" s="18"/>
      <c r="QK35" s="18"/>
      <c r="QL35" s="18"/>
      <c r="QM35" s="18"/>
      <c r="QN35" s="18"/>
      <c r="QO35" s="18"/>
      <c r="QP35" s="18"/>
      <c r="QQ35" s="18"/>
      <c r="QR35" s="18"/>
      <c r="QS35" s="18"/>
      <c r="QT35" s="18"/>
      <c r="QU35" s="18"/>
      <c r="QV35" s="18"/>
      <c r="QW35" s="18"/>
      <c r="QX35" s="18"/>
      <c r="QY35" s="18"/>
      <c r="QZ35" s="18"/>
      <c r="RA35" s="18"/>
      <c r="RB35" s="18"/>
      <c r="RC35" s="18"/>
      <c r="RD35" s="18"/>
      <c r="RE35" s="18"/>
      <c r="RF35" s="18"/>
      <c r="RG35" s="18"/>
      <c r="RH35" s="18"/>
      <c r="RI35" s="18"/>
      <c r="RJ35" s="18"/>
      <c r="RK35" s="18"/>
      <c r="RL35" s="18"/>
      <c r="RM35" s="18"/>
      <c r="RN35" s="18"/>
      <c r="RO35" s="18"/>
      <c r="RP35" s="18"/>
      <c r="RQ35" s="18"/>
      <c r="RR35" s="18"/>
      <c r="RS35" s="18"/>
      <c r="RT35" s="18"/>
      <c r="RU35" s="18"/>
      <c r="RV35" s="18"/>
      <c r="RW35" s="18"/>
      <c r="RX35" s="18"/>
      <c r="RY35" s="18"/>
      <c r="RZ35" s="18"/>
      <c r="SA35" s="18"/>
      <c r="SB35" s="18"/>
      <c r="SC35" s="18"/>
      <c r="SD35" s="18"/>
      <c r="SE35" s="18"/>
      <c r="SF35" s="18"/>
      <c r="SG35" s="18"/>
      <c r="SH35" s="18"/>
      <c r="SI35" s="18"/>
      <c r="SJ35" s="18"/>
      <c r="SK35" s="18"/>
      <c r="SL35" s="18"/>
      <c r="SM35" s="18"/>
      <c r="SN35" s="18"/>
      <c r="SO35" s="18"/>
      <c r="SP35" s="18"/>
      <c r="SQ35" s="18"/>
      <c r="SR35" s="18"/>
      <c r="SS35" s="18"/>
      <c r="ST35" s="18"/>
      <c r="SU35" s="18"/>
      <c r="SV35" s="18"/>
      <c r="SW35" s="18"/>
      <c r="SX35" s="18"/>
      <c r="SY35" s="18"/>
      <c r="SZ35" s="18"/>
      <c r="TA35" s="18"/>
      <c r="TB35" s="18"/>
      <c r="TC35" s="18"/>
      <c r="TD35" s="18"/>
    </row>
    <row r="36" spans="1:524" s="8" customFormat="1" ht="18" customHeight="1" x14ac:dyDescent="0.2">
      <c r="A36" s="9"/>
      <c r="B36" s="9"/>
      <c r="C36" s="9"/>
      <c r="D36" s="9"/>
      <c r="E36" s="85"/>
      <c r="F36" s="85"/>
      <c r="G36" s="86">
        <v>1100123</v>
      </c>
      <c r="H36" s="87" t="s">
        <v>55</v>
      </c>
      <c r="I36" s="86" t="s">
        <v>56</v>
      </c>
      <c r="J36" s="86" t="s">
        <v>179</v>
      </c>
      <c r="K36" s="86">
        <v>2531</v>
      </c>
      <c r="L36" s="86" t="s">
        <v>18</v>
      </c>
      <c r="M36" s="188">
        <v>162</v>
      </c>
      <c r="N36" s="176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/>
      <c r="EY36" s="18"/>
      <c r="EZ36" s="18"/>
      <c r="FA36" s="18"/>
      <c r="FB36" s="18"/>
      <c r="FC36" s="18"/>
      <c r="FD36" s="18"/>
      <c r="FE36" s="18"/>
      <c r="FF36" s="18"/>
      <c r="FG36" s="18"/>
      <c r="FH36" s="18"/>
      <c r="FI36" s="18"/>
      <c r="FJ36" s="18"/>
      <c r="FK36" s="18"/>
      <c r="FL36" s="18"/>
      <c r="FM36" s="18"/>
      <c r="FN36" s="18"/>
      <c r="FO36" s="18"/>
      <c r="FP36" s="18"/>
      <c r="FQ36" s="18"/>
      <c r="FR36" s="18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18"/>
      <c r="GE36" s="18"/>
      <c r="GF36" s="18"/>
      <c r="GG36" s="18"/>
      <c r="GH36" s="18"/>
      <c r="GI36" s="18"/>
      <c r="GJ36" s="18"/>
      <c r="GK36" s="18"/>
      <c r="GL36" s="18"/>
      <c r="GM36" s="18"/>
      <c r="GN36" s="18"/>
      <c r="GO36" s="18"/>
      <c r="GP36" s="18"/>
      <c r="GQ36" s="18"/>
      <c r="GR36" s="18"/>
      <c r="GS36" s="18"/>
      <c r="GT36" s="18"/>
      <c r="GU36" s="18"/>
      <c r="GV36" s="18"/>
      <c r="GW36" s="18"/>
      <c r="GX36" s="18"/>
      <c r="GY36" s="18"/>
      <c r="GZ36" s="18"/>
      <c r="HA36" s="18"/>
      <c r="HB36" s="18"/>
      <c r="HC36" s="18"/>
      <c r="HD36" s="18"/>
      <c r="HE36" s="18"/>
      <c r="HF36" s="18"/>
      <c r="HG36" s="18"/>
      <c r="HH36" s="18"/>
      <c r="HI36" s="18"/>
      <c r="HJ36" s="18"/>
      <c r="HK36" s="18"/>
      <c r="HL36" s="18"/>
      <c r="HM36" s="18"/>
      <c r="HN36" s="18"/>
      <c r="HO36" s="18"/>
      <c r="HP36" s="18"/>
      <c r="HQ36" s="18"/>
      <c r="HR36" s="18"/>
      <c r="HS36" s="18"/>
      <c r="HT36" s="18"/>
      <c r="HU36" s="18"/>
      <c r="HV36" s="18"/>
      <c r="HW36" s="18"/>
      <c r="HX36" s="18"/>
      <c r="HY36" s="18"/>
      <c r="HZ36" s="18"/>
      <c r="IA36" s="18"/>
      <c r="IB36" s="18"/>
      <c r="IC36" s="18"/>
      <c r="ID36" s="18"/>
      <c r="IE36" s="18"/>
      <c r="IF36" s="18"/>
      <c r="IG36" s="18"/>
      <c r="IH36" s="18"/>
      <c r="II36" s="18"/>
      <c r="IJ36" s="18"/>
      <c r="IK36" s="18"/>
      <c r="IL36" s="18"/>
      <c r="IM36" s="18"/>
      <c r="IN36" s="18"/>
      <c r="IO36" s="18"/>
      <c r="IP36" s="18"/>
      <c r="IQ36" s="18"/>
      <c r="IR36" s="18"/>
      <c r="IS36" s="18"/>
      <c r="IT36" s="18"/>
      <c r="IU36" s="18"/>
      <c r="IV36" s="18"/>
      <c r="IW36" s="18"/>
      <c r="IX36" s="18"/>
      <c r="IY36" s="18"/>
      <c r="IZ36" s="18"/>
      <c r="JA36" s="18"/>
      <c r="JB36" s="18"/>
      <c r="JC36" s="18"/>
      <c r="JD36" s="18"/>
      <c r="JE36" s="18"/>
      <c r="JF36" s="18"/>
      <c r="JG36" s="18"/>
      <c r="JH36" s="18"/>
      <c r="JI36" s="18"/>
      <c r="JJ36" s="18"/>
      <c r="JK36" s="18"/>
      <c r="JL36" s="18"/>
      <c r="JM36" s="18"/>
      <c r="JN36" s="18"/>
      <c r="JO36" s="18"/>
      <c r="JP36" s="18"/>
      <c r="JQ36" s="18"/>
      <c r="JR36" s="18"/>
      <c r="JS36" s="18"/>
      <c r="JT36" s="18"/>
      <c r="JU36" s="18"/>
      <c r="JV36" s="18"/>
      <c r="JW36" s="18"/>
      <c r="JX36" s="18"/>
      <c r="JY36" s="18"/>
      <c r="JZ36" s="18"/>
      <c r="KA36" s="18"/>
      <c r="KB36" s="18"/>
      <c r="KC36" s="18"/>
      <c r="KD36" s="18"/>
      <c r="KE36" s="18"/>
      <c r="KF36" s="18"/>
      <c r="KG36" s="18"/>
      <c r="KH36" s="18"/>
      <c r="KI36" s="18"/>
      <c r="KJ36" s="18"/>
      <c r="KK36" s="18"/>
      <c r="KL36" s="18"/>
      <c r="KM36" s="18"/>
      <c r="KN36" s="18"/>
      <c r="KO36" s="18"/>
      <c r="KP36" s="18"/>
      <c r="KQ36" s="18"/>
      <c r="KR36" s="18"/>
      <c r="KS36" s="18"/>
      <c r="KT36" s="18"/>
      <c r="KU36" s="18"/>
      <c r="KV36" s="18"/>
      <c r="KW36" s="18"/>
      <c r="KX36" s="18"/>
      <c r="KY36" s="18"/>
      <c r="KZ36" s="18"/>
      <c r="LA36" s="18"/>
      <c r="LB36" s="18"/>
      <c r="LC36" s="18"/>
      <c r="LD36" s="18"/>
      <c r="LE36" s="18"/>
      <c r="LF36" s="18"/>
      <c r="LG36" s="18"/>
      <c r="LH36" s="18"/>
      <c r="LI36" s="18"/>
      <c r="LJ36" s="18"/>
      <c r="LK36" s="18"/>
      <c r="LL36" s="18"/>
      <c r="LM36" s="18"/>
      <c r="LN36" s="18"/>
      <c r="LO36" s="18"/>
      <c r="LP36" s="18"/>
      <c r="LQ36" s="18"/>
      <c r="LR36" s="18"/>
      <c r="LS36" s="18"/>
      <c r="LT36" s="18"/>
      <c r="LU36" s="18"/>
      <c r="LV36" s="18"/>
      <c r="LW36" s="18"/>
      <c r="LX36" s="18"/>
      <c r="LY36" s="18"/>
      <c r="LZ36" s="18"/>
      <c r="MA36" s="18"/>
      <c r="MB36" s="18"/>
      <c r="MC36" s="18"/>
      <c r="MD36" s="18"/>
      <c r="ME36" s="18"/>
      <c r="MF36" s="18"/>
      <c r="MG36" s="18"/>
      <c r="MH36" s="18"/>
      <c r="MI36" s="18"/>
      <c r="MJ36" s="18"/>
      <c r="MK36" s="18"/>
      <c r="ML36" s="18"/>
      <c r="MM36" s="18"/>
      <c r="MN36" s="18"/>
      <c r="MO36" s="18"/>
      <c r="MP36" s="18"/>
      <c r="MQ36" s="18"/>
      <c r="MR36" s="18"/>
      <c r="MS36" s="18"/>
      <c r="MT36" s="18"/>
      <c r="MU36" s="18"/>
      <c r="MV36" s="18"/>
      <c r="MW36" s="18"/>
      <c r="MX36" s="18"/>
      <c r="MY36" s="18"/>
      <c r="MZ36" s="18"/>
      <c r="NA36" s="18"/>
      <c r="NB36" s="18"/>
      <c r="NC36" s="18"/>
      <c r="ND36" s="18"/>
      <c r="NE36" s="18"/>
      <c r="NF36" s="18"/>
      <c r="NG36" s="18"/>
      <c r="NH36" s="18"/>
      <c r="NI36" s="18"/>
      <c r="NJ36" s="18"/>
      <c r="NK36" s="18"/>
      <c r="NL36" s="18"/>
      <c r="NM36" s="18"/>
      <c r="NN36" s="18"/>
      <c r="NO36" s="18"/>
      <c r="NP36" s="18"/>
      <c r="NQ36" s="18"/>
      <c r="NR36" s="18"/>
      <c r="NS36" s="18"/>
      <c r="NT36" s="18"/>
      <c r="NU36" s="18"/>
      <c r="NV36" s="18"/>
      <c r="NW36" s="18"/>
      <c r="NX36" s="18"/>
      <c r="NY36" s="18"/>
      <c r="NZ36" s="18"/>
      <c r="OA36" s="18"/>
      <c r="OB36" s="18"/>
      <c r="OC36" s="18"/>
      <c r="OD36" s="18"/>
      <c r="OE36" s="18"/>
      <c r="OF36" s="18"/>
      <c r="OG36" s="18"/>
      <c r="OH36" s="18"/>
      <c r="OI36" s="18"/>
      <c r="OJ36" s="18"/>
      <c r="OK36" s="18"/>
      <c r="OL36" s="18"/>
      <c r="OM36" s="18"/>
      <c r="ON36" s="18"/>
      <c r="OO36" s="18"/>
      <c r="OP36" s="18"/>
      <c r="OQ36" s="18"/>
      <c r="OR36" s="18"/>
      <c r="OS36" s="18"/>
      <c r="OT36" s="18"/>
      <c r="OU36" s="18"/>
      <c r="OV36" s="18"/>
      <c r="OW36" s="18"/>
      <c r="OX36" s="18"/>
      <c r="OY36" s="18"/>
      <c r="OZ36" s="18"/>
      <c r="PA36" s="18"/>
      <c r="PB36" s="18"/>
      <c r="PC36" s="18"/>
      <c r="PD36" s="18"/>
      <c r="PE36" s="18"/>
      <c r="PF36" s="18"/>
      <c r="PG36" s="18"/>
      <c r="PH36" s="18"/>
      <c r="PI36" s="18"/>
      <c r="PJ36" s="18"/>
      <c r="PK36" s="18"/>
      <c r="PL36" s="18"/>
      <c r="PM36" s="18"/>
      <c r="PN36" s="18"/>
      <c r="PO36" s="18"/>
      <c r="PP36" s="18"/>
      <c r="PQ36" s="18"/>
      <c r="PR36" s="18"/>
      <c r="PS36" s="18"/>
      <c r="PT36" s="18"/>
      <c r="PU36" s="18"/>
      <c r="PV36" s="18"/>
      <c r="PW36" s="18"/>
      <c r="PX36" s="18"/>
      <c r="PY36" s="18"/>
      <c r="PZ36" s="18"/>
      <c r="QA36" s="18"/>
      <c r="QB36" s="18"/>
      <c r="QC36" s="18"/>
      <c r="QD36" s="18"/>
      <c r="QE36" s="18"/>
      <c r="QF36" s="18"/>
      <c r="QG36" s="18"/>
      <c r="QH36" s="18"/>
      <c r="QI36" s="18"/>
      <c r="QJ36" s="18"/>
      <c r="QK36" s="18"/>
      <c r="QL36" s="18"/>
      <c r="QM36" s="18"/>
      <c r="QN36" s="18"/>
      <c r="QO36" s="18"/>
      <c r="QP36" s="18"/>
      <c r="QQ36" s="18"/>
      <c r="QR36" s="18"/>
      <c r="QS36" s="18"/>
      <c r="QT36" s="18"/>
      <c r="QU36" s="18"/>
      <c r="QV36" s="18"/>
      <c r="QW36" s="18"/>
      <c r="QX36" s="18"/>
      <c r="QY36" s="18"/>
      <c r="QZ36" s="18"/>
      <c r="RA36" s="18"/>
      <c r="RB36" s="18"/>
      <c r="RC36" s="18"/>
      <c r="RD36" s="18"/>
      <c r="RE36" s="18"/>
      <c r="RF36" s="18"/>
      <c r="RG36" s="18"/>
      <c r="RH36" s="18"/>
      <c r="RI36" s="18"/>
      <c r="RJ36" s="18"/>
      <c r="RK36" s="18"/>
      <c r="RL36" s="18"/>
      <c r="RM36" s="18"/>
      <c r="RN36" s="18"/>
      <c r="RO36" s="18"/>
      <c r="RP36" s="18"/>
      <c r="RQ36" s="18"/>
      <c r="RR36" s="18"/>
      <c r="RS36" s="18"/>
      <c r="RT36" s="18"/>
      <c r="RU36" s="18"/>
      <c r="RV36" s="18"/>
      <c r="RW36" s="18"/>
      <c r="RX36" s="18"/>
      <c r="RY36" s="18"/>
      <c r="RZ36" s="18"/>
      <c r="SA36" s="18"/>
      <c r="SB36" s="18"/>
      <c r="SC36" s="18"/>
      <c r="SD36" s="18"/>
      <c r="SE36" s="18"/>
      <c r="SF36" s="18"/>
      <c r="SG36" s="18"/>
      <c r="SH36" s="18"/>
      <c r="SI36" s="18"/>
      <c r="SJ36" s="18"/>
      <c r="SK36" s="18"/>
      <c r="SL36" s="18"/>
      <c r="SM36" s="18"/>
      <c r="SN36" s="18"/>
      <c r="SO36" s="18"/>
      <c r="SP36" s="18"/>
      <c r="SQ36" s="18"/>
      <c r="SR36" s="18"/>
      <c r="SS36" s="18"/>
      <c r="ST36" s="18"/>
      <c r="SU36" s="18"/>
      <c r="SV36" s="18"/>
      <c r="SW36" s="18"/>
      <c r="SX36" s="18"/>
      <c r="SY36" s="18"/>
      <c r="SZ36" s="18"/>
      <c r="TA36" s="18"/>
      <c r="TB36" s="18"/>
      <c r="TC36" s="18"/>
      <c r="TD36" s="18"/>
    </row>
    <row r="37" spans="1:524" s="8" customFormat="1" ht="18" customHeight="1" x14ac:dyDescent="0.2">
      <c r="A37" s="9"/>
      <c r="B37" s="9"/>
      <c r="C37" s="9"/>
      <c r="D37" s="9"/>
      <c r="E37" s="85"/>
      <c r="F37" s="85"/>
      <c r="G37" s="86">
        <v>1100123</v>
      </c>
      <c r="H37" s="87" t="s">
        <v>55</v>
      </c>
      <c r="I37" s="86" t="s">
        <v>56</v>
      </c>
      <c r="J37" s="86" t="s">
        <v>179</v>
      </c>
      <c r="K37" s="86">
        <v>2612</v>
      </c>
      <c r="L37" s="86" t="s">
        <v>58</v>
      </c>
      <c r="M37" s="188">
        <v>6615</v>
      </c>
      <c r="N37" s="176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18"/>
      <c r="GE37" s="18"/>
      <c r="GF37" s="18"/>
      <c r="GG37" s="18"/>
      <c r="GH37" s="18"/>
      <c r="GI37" s="18"/>
      <c r="GJ37" s="18"/>
      <c r="GK37" s="18"/>
      <c r="GL37" s="18"/>
      <c r="GM37" s="18"/>
      <c r="GN37" s="18"/>
      <c r="GO37" s="18"/>
      <c r="GP37" s="18"/>
      <c r="GQ37" s="18"/>
      <c r="GR37" s="18"/>
      <c r="GS37" s="18"/>
      <c r="GT37" s="18"/>
      <c r="GU37" s="18"/>
      <c r="GV37" s="18"/>
      <c r="GW37" s="18"/>
      <c r="GX37" s="18"/>
      <c r="GY37" s="18"/>
      <c r="GZ37" s="18"/>
      <c r="HA37" s="18"/>
      <c r="HB37" s="18"/>
      <c r="HC37" s="18"/>
      <c r="HD37" s="18"/>
      <c r="HE37" s="18"/>
      <c r="HF37" s="18"/>
      <c r="HG37" s="18"/>
      <c r="HH37" s="18"/>
      <c r="HI37" s="18"/>
      <c r="HJ37" s="18"/>
      <c r="HK37" s="18"/>
      <c r="HL37" s="18"/>
      <c r="HM37" s="18"/>
      <c r="HN37" s="18"/>
      <c r="HO37" s="18"/>
      <c r="HP37" s="18"/>
      <c r="HQ37" s="18"/>
      <c r="HR37" s="18"/>
      <c r="HS37" s="18"/>
      <c r="HT37" s="18"/>
      <c r="HU37" s="18"/>
      <c r="HV37" s="18"/>
      <c r="HW37" s="18"/>
      <c r="HX37" s="18"/>
      <c r="HY37" s="18"/>
      <c r="HZ37" s="18"/>
      <c r="IA37" s="18"/>
      <c r="IB37" s="18"/>
      <c r="IC37" s="18"/>
      <c r="ID37" s="18"/>
      <c r="IE37" s="18"/>
      <c r="IF37" s="18"/>
      <c r="IG37" s="18"/>
      <c r="IH37" s="18"/>
      <c r="II37" s="18"/>
      <c r="IJ37" s="18"/>
      <c r="IK37" s="18"/>
      <c r="IL37" s="18"/>
      <c r="IM37" s="18"/>
      <c r="IN37" s="18"/>
      <c r="IO37" s="18"/>
      <c r="IP37" s="18"/>
      <c r="IQ37" s="18"/>
      <c r="IR37" s="18"/>
      <c r="IS37" s="18"/>
      <c r="IT37" s="18"/>
      <c r="IU37" s="18"/>
      <c r="IV37" s="18"/>
      <c r="IW37" s="18"/>
      <c r="IX37" s="18"/>
      <c r="IY37" s="18"/>
      <c r="IZ37" s="18"/>
      <c r="JA37" s="18"/>
      <c r="JB37" s="18"/>
      <c r="JC37" s="18"/>
      <c r="JD37" s="18"/>
      <c r="JE37" s="18"/>
      <c r="JF37" s="18"/>
      <c r="JG37" s="18"/>
      <c r="JH37" s="18"/>
      <c r="JI37" s="18"/>
      <c r="JJ37" s="18"/>
      <c r="JK37" s="18"/>
      <c r="JL37" s="18"/>
      <c r="JM37" s="18"/>
      <c r="JN37" s="18"/>
      <c r="JO37" s="18"/>
      <c r="JP37" s="18"/>
      <c r="JQ37" s="18"/>
      <c r="JR37" s="18"/>
      <c r="JS37" s="18"/>
      <c r="JT37" s="18"/>
      <c r="JU37" s="18"/>
      <c r="JV37" s="18"/>
      <c r="JW37" s="18"/>
      <c r="JX37" s="18"/>
      <c r="JY37" s="18"/>
      <c r="JZ37" s="18"/>
      <c r="KA37" s="18"/>
      <c r="KB37" s="18"/>
      <c r="KC37" s="18"/>
      <c r="KD37" s="18"/>
      <c r="KE37" s="18"/>
      <c r="KF37" s="18"/>
      <c r="KG37" s="18"/>
      <c r="KH37" s="18"/>
      <c r="KI37" s="18"/>
      <c r="KJ37" s="18"/>
      <c r="KK37" s="18"/>
      <c r="KL37" s="18"/>
      <c r="KM37" s="18"/>
      <c r="KN37" s="18"/>
      <c r="KO37" s="18"/>
      <c r="KP37" s="18"/>
      <c r="KQ37" s="18"/>
      <c r="KR37" s="18"/>
      <c r="KS37" s="18"/>
      <c r="KT37" s="18"/>
      <c r="KU37" s="18"/>
      <c r="KV37" s="18"/>
      <c r="KW37" s="18"/>
      <c r="KX37" s="18"/>
      <c r="KY37" s="18"/>
      <c r="KZ37" s="18"/>
      <c r="LA37" s="18"/>
      <c r="LB37" s="18"/>
      <c r="LC37" s="18"/>
      <c r="LD37" s="18"/>
      <c r="LE37" s="18"/>
      <c r="LF37" s="18"/>
      <c r="LG37" s="18"/>
      <c r="LH37" s="18"/>
      <c r="LI37" s="18"/>
      <c r="LJ37" s="18"/>
      <c r="LK37" s="18"/>
      <c r="LL37" s="18"/>
      <c r="LM37" s="18"/>
      <c r="LN37" s="18"/>
      <c r="LO37" s="18"/>
      <c r="LP37" s="18"/>
      <c r="LQ37" s="18"/>
      <c r="LR37" s="18"/>
      <c r="LS37" s="18"/>
      <c r="LT37" s="18"/>
      <c r="LU37" s="18"/>
      <c r="LV37" s="18"/>
      <c r="LW37" s="18"/>
      <c r="LX37" s="18"/>
      <c r="LY37" s="18"/>
      <c r="LZ37" s="18"/>
      <c r="MA37" s="18"/>
      <c r="MB37" s="18"/>
      <c r="MC37" s="18"/>
      <c r="MD37" s="18"/>
      <c r="ME37" s="18"/>
      <c r="MF37" s="18"/>
      <c r="MG37" s="18"/>
      <c r="MH37" s="18"/>
      <c r="MI37" s="18"/>
      <c r="MJ37" s="18"/>
      <c r="MK37" s="18"/>
      <c r="ML37" s="18"/>
      <c r="MM37" s="18"/>
      <c r="MN37" s="18"/>
      <c r="MO37" s="18"/>
      <c r="MP37" s="18"/>
      <c r="MQ37" s="18"/>
      <c r="MR37" s="18"/>
      <c r="MS37" s="18"/>
      <c r="MT37" s="18"/>
      <c r="MU37" s="18"/>
      <c r="MV37" s="18"/>
      <c r="MW37" s="18"/>
      <c r="MX37" s="18"/>
      <c r="MY37" s="18"/>
      <c r="MZ37" s="18"/>
      <c r="NA37" s="18"/>
      <c r="NB37" s="18"/>
      <c r="NC37" s="18"/>
      <c r="ND37" s="18"/>
      <c r="NE37" s="18"/>
      <c r="NF37" s="18"/>
      <c r="NG37" s="18"/>
      <c r="NH37" s="18"/>
      <c r="NI37" s="18"/>
      <c r="NJ37" s="18"/>
      <c r="NK37" s="18"/>
      <c r="NL37" s="18"/>
      <c r="NM37" s="18"/>
      <c r="NN37" s="18"/>
      <c r="NO37" s="18"/>
      <c r="NP37" s="18"/>
      <c r="NQ37" s="18"/>
      <c r="NR37" s="18"/>
      <c r="NS37" s="18"/>
      <c r="NT37" s="18"/>
      <c r="NU37" s="18"/>
      <c r="NV37" s="18"/>
      <c r="NW37" s="18"/>
      <c r="NX37" s="18"/>
      <c r="NY37" s="18"/>
      <c r="NZ37" s="18"/>
      <c r="OA37" s="18"/>
      <c r="OB37" s="18"/>
      <c r="OC37" s="18"/>
      <c r="OD37" s="18"/>
      <c r="OE37" s="18"/>
      <c r="OF37" s="18"/>
      <c r="OG37" s="18"/>
      <c r="OH37" s="18"/>
      <c r="OI37" s="18"/>
      <c r="OJ37" s="18"/>
      <c r="OK37" s="18"/>
      <c r="OL37" s="18"/>
      <c r="OM37" s="18"/>
      <c r="ON37" s="18"/>
      <c r="OO37" s="18"/>
      <c r="OP37" s="18"/>
      <c r="OQ37" s="18"/>
      <c r="OR37" s="18"/>
      <c r="OS37" s="18"/>
      <c r="OT37" s="18"/>
      <c r="OU37" s="18"/>
      <c r="OV37" s="18"/>
      <c r="OW37" s="18"/>
      <c r="OX37" s="18"/>
      <c r="OY37" s="18"/>
      <c r="OZ37" s="18"/>
      <c r="PA37" s="18"/>
      <c r="PB37" s="18"/>
      <c r="PC37" s="18"/>
      <c r="PD37" s="18"/>
      <c r="PE37" s="18"/>
      <c r="PF37" s="18"/>
      <c r="PG37" s="18"/>
      <c r="PH37" s="18"/>
      <c r="PI37" s="18"/>
      <c r="PJ37" s="18"/>
      <c r="PK37" s="18"/>
      <c r="PL37" s="18"/>
      <c r="PM37" s="18"/>
      <c r="PN37" s="18"/>
      <c r="PO37" s="18"/>
      <c r="PP37" s="18"/>
      <c r="PQ37" s="18"/>
      <c r="PR37" s="18"/>
      <c r="PS37" s="18"/>
      <c r="PT37" s="18"/>
      <c r="PU37" s="18"/>
      <c r="PV37" s="18"/>
      <c r="PW37" s="18"/>
      <c r="PX37" s="18"/>
      <c r="PY37" s="18"/>
      <c r="PZ37" s="18"/>
      <c r="QA37" s="18"/>
      <c r="QB37" s="18"/>
      <c r="QC37" s="18"/>
      <c r="QD37" s="18"/>
      <c r="QE37" s="18"/>
      <c r="QF37" s="18"/>
      <c r="QG37" s="18"/>
      <c r="QH37" s="18"/>
      <c r="QI37" s="18"/>
      <c r="QJ37" s="18"/>
      <c r="QK37" s="18"/>
      <c r="QL37" s="18"/>
      <c r="QM37" s="18"/>
      <c r="QN37" s="18"/>
      <c r="QO37" s="18"/>
      <c r="QP37" s="18"/>
      <c r="QQ37" s="18"/>
      <c r="QR37" s="18"/>
      <c r="QS37" s="18"/>
      <c r="QT37" s="18"/>
      <c r="QU37" s="18"/>
      <c r="QV37" s="18"/>
      <c r="QW37" s="18"/>
      <c r="QX37" s="18"/>
      <c r="QY37" s="18"/>
      <c r="QZ37" s="18"/>
      <c r="RA37" s="18"/>
      <c r="RB37" s="18"/>
      <c r="RC37" s="18"/>
      <c r="RD37" s="18"/>
      <c r="RE37" s="18"/>
      <c r="RF37" s="18"/>
      <c r="RG37" s="18"/>
      <c r="RH37" s="18"/>
      <c r="RI37" s="18"/>
      <c r="RJ37" s="18"/>
      <c r="RK37" s="18"/>
      <c r="RL37" s="18"/>
      <c r="RM37" s="18"/>
      <c r="RN37" s="18"/>
      <c r="RO37" s="18"/>
      <c r="RP37" s="18"/>
      <c r="RQ37" s="18"/>
      <c r="RR37" s="18"/>
      <c r="RS37" s="18"/>
      <c r="RT37" s="18"/>
      <c r="RU37" s="18"/>
      <c r="RV37" s="18"/>
      <c r="RW37" s="18"/>
      <c r="RX37" s="18"/>
      <c r="RY37" s="18"/>
      <c r="RZ37" s="18"/>
      <c r="SA37" s="18"/>
      <c r="SB37" s="18"/>
      <c r="SC37" s="18"/>
      <c r="SD37" s="18"/>
      <c r="SE37" s="18"/>
      <c r="SF37" s="18"/>
      <c r="SG37" s="18"/>
      <c r="SH37" s="18"/>
      <c r="SI37" s="18"/>
      <c r="SJ37" s="18"/>
      <c r="SK37" s="18"/>
      <c r="SL37" s="18"/>
      <c r="SM37" s="18"/>
      <c r="SN37" s="18"/>
      <c r="SO37" s="18"/>
      <c r="SP37" s="18"/>
      <c r="SQ37" s="18"/>
      <c r="SR37" s="18"/>
      <c r="SS37" s="18"/>
      <c r="ST37" s="18"/>
      <c r="SU37" s="18"/>
      <c r="SV37" s="18"/>
      <c r="SW37" s="18"/>
      <c r="SX37" s="18"/>
      <c r="SY37" s="18"/>
      <c r="SZ37" s="18"/>
      <c r="TA37" s="18"/>
      <c r="TB37" s="18"/>
      <c r="TC37" s="18"/>
      <c r="TD37" s="18"/>
    </row>
    <row r="38" spans="1:524" s="8" customFormat="1" ht="18" customHeight="1" x14ac:dyDescent="0.2">
      <c r="A38" s="9"/>
      <c r="B38" s="9"/>
      <c r="C38" s="9"/>
      <c r="D38" s="9"/>
      <c r="E38" s="85"/>
      <c r="F38" s="85"/>
      <c r="G38" s="86">
        <v>1100123</v>
      </c>
      <c r="H38" s="87" t="s">
        <v>55</v>
      </c>
      <c r="I38" s="86" t="s">
        <v>56</v>
      </c>
      <c r="J38" s="86" t="s">
        <v>179</v>
      </c>
      <c r="K38" s="86">
        <v>2941</v>
      </c>
      <c r="L38" s="86" t="s">
        <v>155</v>
      </c>
      <c r="M38" s="188">
        <v>3375</v>
      </c>
      <c r="N38" s="176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/>
      <c r="EJ38" s="18"/>
      <c r="EK38" s="18"/>
      <c r="EL38" s="18"/>
      <c r="EM38" s="18"/>
      <c r="EN38" s="18"/>
      <c r="EO38" s="18"/>
      <c r="EP38" s="18"/>
      <c r="EQ38" s="18"/>
      <c r="ER38" s="18"/>
      <c r="ES38" s="18"/>
      <c r="ET38" s="18"/>
      <c r="EU38" s="18"/>
      <c r="EV38" s="18"/>
      <c r="EW38" s="18"/>
      <c r="EX38" s="18"/>
      <c r="EY38" s="18"/>
      <c r="EZ38" s="18"/>
      <c r="FA38" s="18"/>
      <c r="FB38" s="18"/>
      <c r="FC38" s="18"/>
      <c r="FD38" s="18"/>
      <c r="FE38" s="18"/>
      <c r="FF38" s="18"/>
      <c r="FG38" s="18"/>
      <c r="FH38" s="18"/>
      <c r="FI38" s="18"/>
      <c r="FJ38" s="18"/>
      <c r="FK38" s="18"/>
      <c r="FL38" s="18"/>
      <c r="FM38" s="18"/>
      <c r="FN38" s="18"/>
      <c r="FO38" s="18"/>
      <c r="FP38" s="18"/>
      <c r="FQ38" s="18"/>
      <c r="FR38" s="18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18"/>
      <c r="GE38" s="18"/>
      <c r="GF38" s="18"/>
      <c r="GG38" s="18"/>
      <c r="GH38" s="18"/>
      <c r="GI38" s="18"/>
      <c r="GJ38" s="18"/>
      <c r="GK38" s="18"/>
      <c r="GL38" s="18"/>
      <c r="GM38" s="18"/>
      <c r="GN38" s="18"/>
      <c r="GO38" s="18"/>
      <c r="GP38" s="18"/>
      <c r="GQ38" s="18"/>
      <c r="GR38" s="18"/>
      <c r="GS38" s="18"/>
      <c r="GT38" s="18"/>
      <c r="GU38" s="18"/>
      <c r="GV38" s="18"/>
      <c r="GW38" s="18"/>
      <c r="GX38" s="18"/>
      <c r="GY38" s="18"/>
      <c r="GZ38" s="18"/>
      <c r="HA38" s="18"/>
      <c r="HB38" s="18"/>
      <c r="HC38" s="18"/>
      <c r="HD38" s="18"/>
      <c r="HE38" s="18"/>
      <c r="HF38" s="18"/>
      <c r="HG38" s="18"/>
      <c r="HH38" s="18"/>
      <c r="HI38" s="18"/>
      <c r="HJ38" s="18"/>
      <c r="HK38" s="18"/>
      <c r="HL38" s="18"/>
      <c r="HM38" s="18"/>
      <c r="HN38" s="18"/>
      <c r="HO38" s="18"/>
      <c r="HP38" s="18"/>
      <c r="HQ38" s="18"/>
      <c r="HR38" s="18"/>
      <c r="HS38" s="18"/>
      <c r="HT38" s="18"/>
      <c r="HU38" s="18"/>
      <c r="HV38" s="18"/>
      <c r="HW38" s="18"/>
      <c r="HX38" s="18"/>
      <c r="HY38" s="18"/>
      <c r="HZ38" s="18"/>
      <c r="IA38" s="18"/>
      <c r="IB38" s="18"/>
      <c r="IC38" s="18"/>
      <c r="ID38" s="18"/>
      <c r="IE38" s="18"/>
      <c r="IF38" s="18"/>
      <c r="IG38" s="18"/>
      <c r="IH38" s="18"/>
      <c r="II38" s="18"/>
      <c r="IJ38" s="18"/>
      <c r="IK38" s="18"/>
      <c r="IL38" s="18"/>
      <c r="IM38" s="18"/>
      <c r="IN38" s="18"/>
      <c r="IO38" s="18"/>
      <c r="IP38" s="18"/>
      <c r="IQ38" s="18"/>
      <c r="IR38" s="18"/>
      <c r="IS38" s="18"/>
      <c r="IT38" s="18"/>
      <c r="IU38" s="18"/>
      <c r="IV38" s="18"/>
      <c r="IW38" s="18"/>
      <c r="IX38" s="18"/>
      <c r="IY38" s="18"/>
      <c r="IZ38" s="18"/>
      <c r="JA38" s="18"/>
      <c r="JB38" s="18"/>
      <c r="JC38" s="18"/>
      <c r="JD38" s="18"/>
      <c r="JE38" s="18"/>
      <c r="JF38" s="18"/>
      <c r="JG38" s="18"/>
      <c r="JH38" s="18"/>
      <c r="JI38" s="18"/>
      <c r="JJ38" s="18"/>
      <c r="JK38" s="18"/>
      <c r="JL38" s="18"/>
      <c r="JM38" s="18"/>
      <c r="JN38" s="18"/>
      <c r="JO38" s="18"/>
      <c r="JP38" s="18"/>
      <c r="JQ38" s="18"/>
      <c r="JR38" s="18"/>
      <c r="JS38" s="18"/>
      <c r="JT38" s="18"/>
      <c r="JU38" s="18"/>
      <c r="JV38" s="18"/>
      <c r="JW38" s="18"/>
      <c r="JX38" s="18"/>
      <c r="JY38" s="18"/>
      <c r="JZ38" s="18"/>
      <c r="KA38" s="18"/>
      <c r="KB38" s="18"/>
      <c r="KC38" s="18"/>
      <c r="KD38" s="18"/>
      <c r="KE38" s="18"/>
      <c r="KF38" s="18"/>
      <c r="KG38" s="18"/>
      <c r="KH38" s="18"/>
      <c r="KI38" s="18"/>
      <c r="KJ38" s="18"/>
      <c r="KK38" s="18"/>
      <c r="KL38" s="18"/>
      <c r="KM38" s="18"/>
      <c r="KN38" s="18"/>
      <c r="KO38" s="18"/>
      <c r="KP38" s="18"/>
      <c r="KQ38" s="18"/>
      <c r="KR38" s="18"/>
      <c r="KS38" s="18"/>
      <c r="KT38" s="18"/>
      <c r="KU38" s="18"/>
      <c r="KV38" s="18"/>
      <c r="KW38" s="18"/>
      <c r="KX38" s="18"/>
      <c r="KY38" s="18"/>
      <c r="KZ38" s="18"/>
      <c r="LA38" s="18"/>
      <c r="LB38" s="18"/>
      <c r="LC38" s="18"/>
      <c r="LD38" s="18"/>
      <c r="LE38" s="18"/>
      <c r="LF38" s="18"/>
      <c r="LG38" s="18"/>
      <c r="LH38" s="18"/>
      <c r="LI38" s="18"/>
      <c r="LJ38" s="18"/>
      <c r="LK38" s="18"/>
      <c r="LL38" s="18"/>
      <c r="LM38" s="18"/>
      <c r="LN38" s="18"/>
      <c r="LO38" s="18"/>
      <c r="LP38" s="18"/>
      <c r="LQ38" s="18"/>
      <c r="LR38" s="18"/>
      <c r="LS38" s="18"/>
      <c r="LT38" s="18"/>
      <c r="LU38" s="18"/>
      <c r="LV38" s="18"/>
      <c r="LW38" s="18"/>
      <c r="LX38" s="18"/>
      <c r="LY38" s="18"/>
      <c r="LZ38" s="18"/>
      <c r="MA38" s="18"/>
      <c r="MB38" s="18"/>
      <c r="MC38" s="18"/>
      <c r="MD38" s="18"/>
      <c r="ME38" s="18"/>
      <c r="MF38" s="18"/>
      <c r="MG38" s="18"/>
      <c r="MH38" s="18"/>
      <c r="MI38" s="18"/>
      <c r="MJ38" s="18"/>
      <c r="MK38" s="18"/>
      <c r="ML38" s="18"/>
      <c r="MM38" s="18"/>
      <c r="MN38" s="18"/>
      <c r="MO38" s="18"/>
      <c r="MP38" s="18"/>
      <c r="MQ38" s="18"/>
      <c r="MR38" s="18"/>
      <c r="MS38" s="18"/>
      <c r="MT38" s="18"/>
      <c r="MU38" s="18"/>
      <c r="MV38" s="18"/>
      <c r="MW38" s="18"/>
      <c r="MX38" s="18"/>
      <c r="MY38" s="18"/>
      <c r="MZ38" s="18"/>
      <c r="NA38" s="18"/>
      <c r="NB38" s="18"/>
      <c r="NC38" s="18"/>
      <c r="ND38" s="18"/>
      <c r="NE38" s="18"/>
      <c r="NF38" s="18"/>
      <c r="NG38" s="18"/>
      <c r="NH38" s="18"/>
      <c r="NI38" s="18"/>
      <c r="NJ38" s="18"/>
      <c r="NK38" s="18"/>
      <c r="NL38" s="18"/>
      <c r="NM38" s="18"/>
      <c r="NN38" s="18"/>
      <c r="NO38" s="18"/>
      <c r="NP38" s="18"/>
      <c r="NQ38" s="18"/>
      <c r="NR38" s="18"/>
      <c r="NS38" s="18"/>
      <c r="NT38" s="18"/>
      <c r="NU38" s="18"/>
      <c r="NV38" s="18"/>
      <c r="NW38" s="18"/>
      <c r="NX38" s="18"/>
      <c r="NY38" s="18"/>
      <c r="NZ38" s="18"/>
      <c r="OA38" s="18"/>
      <c r="OB38" s="18"/>
      <c r="OC38" s="18"/>
      <c r="OD38" s="18"/>
      <c r="OE38" s="18"/>
      <c r="OF38" s="18"/>
      <c r="OG38" s="18"/>
      <c r="OH38" s="18"/>
      <c r="OI38" s="18"/>
      <c r="OJ38" s="18"/>
      <c r="OK38" s="18"/>
      <c r="OL38" s="18"/>
      <c r="OM38" s="18"/>
      <c r="ON38" s="18"/>
      <c r="OO38" s="18"/>
      <c r="OP38" s="18"/>
      <c r="OQ38" s="18"/>
      <c r="OR38" s="18"/>
      <c r="OS38" s="18"/>
      <c r="OT38" s="18"/>
      <c r="OU38" s="18"/>
      <c r="OV38" s="18"/>
      <c r="OW38" s="18"/>
      <c r="OX38" s="18"/>
      <c r="OY38" s="18"/>
      <c r="OZ38" s="18"/>
      <c r="PA38" s="18"/>
      <c r="PB38" s="18"/>
      <c r="PC38" s="18"/>
      <c r="PD38" s="18"/>
      <c r="PE38" s="18"/>
      <c r="PF38" s="18"/>
      <c r="PG38" s="18"/>
      <c r="PH38" s="18"/>
      <c r="PI38" s="18"/>
      <c r="PJ38" s="18"/>
      <c r="PK38" s="18"/>
      <c r="PL38" s="18"/>
      <c r="PM38" s="18"/>
      <c r="PN38" s="18"/>
      <c r="PO38" s="18"/>
      <c r="PP38" s="18"/>
      <c r="PQ38" s="18"/>
      <c r="PR38" s="18"/>
      <c r="PS38" s="18"/>
      <c r="PT38" s="18"/>
      <c r="PU38" s="18"/>
      <c r="PV38" s="18"/>
      <c r="PW38" s="18"/>
      <c r="PX38" s="18"/>
      <c r="PY38" s="18"/>
      <c r="PZ38" s="18"/>
      <c r="QA38" s="18"/>
      <c r="QB38" s="18"/>
      <c r="QC38" s="18"/>
      <c r="QD38" s="18"/>
      <c r="QE38" s="18"/>
      <c r="QF38" s="18"/>
      <c r="QG38" s="18"/>
      <c r="QH38" s="18"/>
      <c r="QI38" s="18"/>
      <c r="QJ38" s="18"/>
      <c r="QK38" s="18"/>
      <c r="QL38" s="18"/>
      <c r="QM38" s="18"/>
      <c r="QN38" s="18"/>
      <c r="QO38" s="18"/>
      <c r="QP38" s="18"/>
      <c r="QQ38" s="18"/>
      <c r="QR38" s="18"/>
      <c r="QS38" s="18"/>
      <c r="QT38" s="18"/>
      <c r="QU38" s="18"/>
      <c r="QV38" s="18"/>
      <c r="QW38" s="18"/>
      <c r="QX38" s="18"/>
      <c r="QY38" s="18"/>
      <c r="QZ38" s="18"/>
      <c r="RA38" s="18"/>
      <c r="RB38" s="18"/>
      <c r="RC38" s="18"/>
      <c r="RD38" s="18"/>
      <c r="RE38" s="18"/>
      <c r="RF38" s="18"/>
      <c r="RG38" s="18"/>
      <c r="RH38" s="18"/>
      <c r="RI38" s="18"/>
      <c r="RJ38" s="18"/>
      <c r="RK38" s="18"/>
      <c r="RL38" s="18"/>
      <c r="RM38" s="18"/>
      <c r="RN38" s="18"/>
      <c r="RO38" s="18"/>
      <c r="RP38" s="18"/>
      <c r="RQ38" s="18"/>
      <c r="RR38" s="18"/>
      <c r="RS38" s="18"/>
      <c r="RT38" s="18"/>
      <c r="RU38" s="18"/>
      <c r="RV38" s="18"/>
      <c r="RW38" s="18"/>
      <c r="RX38" s="18"/>
      <c r="RY38" s="18"/>
      <c r="RZ38" s="18"/>
      <c r="SA38" s="18"/>
      <c r="SB38" s="18"/>
      <c r="SC38" s="18"/>
      <c r="SD38" s="18"/>
      <c r="SE38" s="18"/>
      <c r="SF38" s="18"/>
      <c r="SG38" s="18"/>
      <c r="SH38" s="18"/>
      <c r="SI38" s="18"/>
      <c r="SJ38" s="18"/>
      <c r="SK38" s="18"/>
      <c r="SL38" s="18"/>
      <c r="SM38" s="18"/>
      <c r="SN38" s="18"/>
      <c r="SO38" s="18"/>
      <c r="SP38" s="18"/>
      <c r="SQ38" s="18"/>
      <c r="SR38" s="18"/>
      <c r="SS38" s="18"/>
      <c r="ST38" s="18"/>
      <c r="SU38" s="18"/>
      <c r="SV38" s="18"/>
      <c r="SW38" s="18"/>
      <c r="SX38" s="18"/>
      <c r="SY38" s="18"/>
      <c r="SZ38" s="18"/>
      <c r="TA38" s="18"/>
      <c r="TB38" s="18"/>
      <c r="TC38" s="18"/>
      <c r="TD38" s="18"/>
    </row>
    <row r="39" spans="1:524" s="8" customFormat="1" ht="18" customHeight="1" x14ac:dyDescent="0.2">
      <c r="A39" s="12"/>
      <c r="B39" s="12"/>
      <c r="C39" s="12"/>
      <c r="D39" s="12"/>
      <c r="E39" s="89"/>
      <c r="F39" s="89"/>
      <c r="G39" s="88"/>
      <c r="H39" s="223" t="s">
        <v>79</v>
      </c>
      <c r="I39" s="223"/>
      <c r="J39" s="223"/>
      <c r="K39" s="223"/>
      <c r="L39" s="223"/>
      <c r="M39" s="191">
        <v>26435.56</v>
      </c>
      <c r="N39" s="177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/>
      <c r="DB39" s="18"/>
      <c r="DC39" s="18"/>
      <c r="DD39" s="18"/>
      <c r="DE39" s="18"/>
      <c r="DF39" s="18"/>
      <c r="DG39" s="18"/>
      <c r="DH39" s="18"/>
      <c r="DI39" s="18"/>
      <c r="DJ39" s="18"/>
      <c r="DK39" s="18"/>
      <c r="DL39" s="18"/>
      <c r="DM39" s="18"/>
      <c r="DN39" s="18"/>
      <c r="DO39" s="18"/>
      <c r="DP39" s="18"/>
      <c r="DQ39" s="18"/>
      <c r="DR39" s="18"/>
      <c r="DS39" s="18"/>
      <c r="DT39" s="18"/>
      <c r="DU39" s="18"/>
      <c r="DV39" s="18"/>
      <c r="DW39" s="18"/>
      <c r="DX39" s="18"/>
      <c r="DY39" s="18"/>
      <c r="DZ39" s="18"/>
      <c r="EA39" s="18"/>
      <c r="EB39" s="18"/>
      <c r="EC39" s="18"/>
      <c r="ED39" s="18"/>
      <c r="EE39" s="18"/>
      <c r="EF39" s="18"/>
      <c r="EG39" s="18"/>
      <c r="EH39" s="18"/>
      <c r="EI39" s="18"/>
      <c r="EJ39" s="18"/>
      <c r="EK39" s="18"/>
      <c r="EL39" s="18"/>
      <c r="EM39" s="18"/>
      <c r="EN39" s="18"/>
      <c r="EO39" s="18"/>
      <c r="EP39" s="18"/>
      <c r="EQ39" s="18"/>
      <c r="ER39" s="18"/>
      <c r="ES39" s="18"/>
      <c r="ET39" s="18"/>
      <c r="EU39" s="18"/>
      <c r="EV39" s="18"/>
      <c r="EW39" s="18"/>
      <c r="EX39" s="18"/>
      <c r="EY39" s="18"/>
      <c r="EZ39" s="18"/>
      <c r="FA39" s="18"/>
      <c r="FB39" s="18"/>
      <c r="FC39" s="18"/>
      <c r="FD39" s="18"/>
      <c r="FE39" s="18"/>
      <c r="FF39" s="18"/>
      <c r="FG39" s="18"/>
      <c r="FH39" s="18"/>
      <c r="FI39" s="18"/>
      <c r="FJ39" s="18"/>
      <c r="FK39" s="18"/>
      <c r="FL39" s="18"/>
      <c r="FM39" s="18"/>
      <c r="FN39" s="18"/>
      <c r="FO39" s="18"/>
      <c r="FP39" s="18"/>
      <c r="FQ39" s="18"/>
      <c r="FR39" s="18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18"/>
      <c r="GE39" s="18"/>
      <c r="GF39" s="18"/>
      <c r="GG39" s="18"/>
      <c r="GH39" s="18"/>
      <c r="GI39" s="18"/>
      <c r="GJ39" s="18"/>
      <c r="GK39" s="18"/>
      <c r="GL39" s="18"/>
      <c r="GM39" s="18"/>
      <c r="GN39" s="18"/>
      <c r="GO39" s="18"/>
      <c r="GP39" s="18"/>
      <c r="GQ39" s="18"/>
      <c r="GR39" s="18"/>
      <c r="GS39" s="18"/>
      <c r="GT39" s="18"/>
      <c r="GU39" s="18"/>
      <c r="GV39" s="18"/>
      <c r="GW39" s="18"/>
      <c r="GX39" s="18"/>
      <c r="GY39" s="18"/>
      <c r="GZ39" s="18"/>
      <c r="HA39" s="18"/>
      <c r="HB39" s="18"/>
      <c r="HC39" s="18"/>
      <c r="HD39" s="18"/>
      <c r="HE39" s="18"/>
      <c r="HF39" s="18"/>
      <c r="HG39" s="18"/>
      <c r="HH39" s="18"/>
      <c r="HI39" s="18"/>
      <c r="HJ39" s="18"/>
      <c r="HK39" s="18"/>
      <c r="HL39" s="18"/>
      <c r="HM39" s="18"/>
      <c r="HN39" s="18"/>
      <c r="HO39" s="18"/>
      <c r="HP39" s="18"/>
      <c r="HQ39" s="18"/>
      <c r="HR39" s="18"/>
      <c r="HS39" s="18"/>
      <c r="HT39" s="18"/>
      <c r="HU39" s="18"/>
      <c r="HV39" s="18"/>
      <c r="HW39" s="18"/>
      <c r="HX39" s="18"/>
      <c r="HY39" s="18"/>
      <c r="HZ39" s="18"/>
      <c r="IA39" s="18"/>
      <c r="IB39" s="18"/>
      <c r="IC39" s="18"/>
      <c r="ID39" s="18"/>
      <c r="IE39" s="18"/>
      <c r="IF39" s="18"/>
      <c r="IG39" s="18"/>
      <c r="IH39" s="18"/>
      <c r="II39" s="18"/>
      <c r="IJ39" s="18"/>
      <c r="IK39" s="18"/>
      <c r="IL39" s="18"/>
      <c r="IM39" s="18"/>
      <c r="IN39" s="18"/>
      <c r="IO39" s="18"/>
      <c r="IP39" s="18"/>
      <c r="IQ39" s="18"/>
      <c r="IR39" s="18"/>
      <c r="IS39" s="18"/>
      <c r="IT39" s="18"/>
      <c r="IU39" s="18"/>
      <c r="IV39" s="18"/>
      <c r="IW39" s="18"/>
      <c r="IX39" s="18"/>
      <c r="IY39" s="18"/>
      <c r="IZ39" s="18"/>
      <c r="JA39" s="18"/>
      <c r="JB39" s="18"/>
      <c r="JC39" s="18"/>
      <c r="JD39" s="18"/>
      <c r="JE39" s="18"/>
      <c r="JF39" s="18"/>
      <c r="JG39" s="18"/>
      <c r="JH39" s="18"/>
      <c r="JI39" s="18"/>
      <c r="JJ39" s="18"/>
      <c r="JK39" s="18"/>
      <c r="JL39" s="18"/>
      <c r="JM39" s="18"/>
      <c r="JN39" s="18"/>
      <c r="JO39" s="18"/>
      <c r="JP39" s="18"/>
      <c r="JQ39" s="18"/>
      <c r="JR39" s="18"/>
      <c r="JS39" s="18"/>
      <c r="JT39" s="18"/>
      <c r="JU39" s="18"/>
      <c r="JV39" s="18"/>
      <c r="JW39" s="18"/>
      <c r="JX39" s="18"/>
      <c r="JY39" s="18"/>
      <c r="JZ39" s="18"/>
      <c r="KA39" s="18"/>
      <c r="KB39" s="18"/>
      <c r="KC39" s="18"/>
      <c r="KD39" s="18"/>
      <c r="KE39" s="18"/>
      <c r="KF39" s="18"/>
      <c r="KG39" s="18"/>
      <c r="KH39" s="18"/>
      <c r="KI39" s="18"/>
      <c r="KJ39" s="18"/>
      <c r="KK39" s="18"/>
      <c r="KL39" s="18"/>
      <c r="KM39" s="18"/>
      <c r="KN39" s="18"/>
      <c r="KO39" s="18"/>
      <c r="KP39" s="18"/>
      <c r="KQ39" s="18"/>
      <c r="KR39" s="18"/>
      <c r="KS39" s="18"/>
      <c r="KT39" s="18"/>
      <c r="KU39" s="18"/>
      <c r="KV39" s="18"/>
      <c r="KW39" s="18"/>
      <c r="KX39" s="18"/>
      <c r="KY39" s="18"/>
      <c r="KZ39" s="18"/>
      <c r="LA39" s="18"/>
      <c r="LB39" s="18"/>
      <c r="LC39" s="18"/>
      <c r="LD39" s="18"/>
      <c r="LE39" s="18"/>
      <c r="LF39" s="18"/>
      <c r="LG39" s="18"/>
      <c r="LH39" s="18"/>
      <c r="LI39" s="18"/>
      <c r="LJ39" s="18"/>
      <c r="LK39" s="18"/>
      <c r="LL39" s="18"/>
      <c r="LM39" s="18"/>
      <c r="LN39" s="18"/>
      <c r="LO39" s="18"/>
      <c r="LP39" s="18"/>
      <c r="LQ39" s="18"/>
      <c r="LR39" s="18"/>
      <c r="LS39" s="18"/>
      <c r="LT39" s="18"/>
      <c r="LU39" s="18"/>
      <c r="LV39" s="18"/>
      <c r="LW39" s="18"/>
      <c r="LX39" s="18"/>
      <c r="LY39" s="18"/>
      <c r="LZ39" s="18"/>
      <c r="MA39" s="18"/>
      <c r="MB39" s="18"/>
      <c r="MC39" s="18"/>
      <c r="MD39" s="18"/>
      <c r="ME39" s="18"/>
      <c r="MF39" s="18"/>
      <c r="MG39" s="18"/>
      <c r="MH39" s="18"/>
      <c r="MI39" s="18"/>
      <c r="MJ39" s="18"/>
      <c r="MK39" s="18"/>
      <c r="ML39" s="18"/>
      <c r="MM39" s="18"/>
      <c r="MN39" s="18"/>
      <c r="MO39" s="18"/>
      <c r="MP39" s="18"/>
      <c r="MQ39" s="18"/>
      <c r="MR39" s="18"/>
      <c r="MS39" s="18"/>
      <c r="MT39" s="18"/>
      <c r="MU39" s="18"/>
      <c r="MV39" s="18"/>
      <c r="MW39" s="18"/>
      <c r="MX39" s="18"/>
      <c r="MY39" s="18"/>
      <c r="MZ39" s="18"/>
      <c r="NA39" s="18"/>
      <c r="NB39" s="18"/>
      <c r="NC39" s="18"/>
      <c r="ND39" s="18"/>
      <c r="NE39" s="18"/>
      <c r="NF39" s="18"/>
      <c r="NG39" s="18"/>
      <c r="NH39" s="18"/>
      <c r="NI39" s="18"/>
      <c r="NJ39" s="18"/>
      <c r="NK39" s="18"/>
      <c r="NL39" s="18"/>
      <c r="NM39" s="18"/>
      <c r="NN39" s="18"/>
      <c r="NO39" s="18"/>
      <c r="NP39" s="18"/>
      <c r="NQ39" s="18"/>
      <c r="NR39" s="18"/>
      <c r="NS39" s="18"/>
      <c r="NT39" s="18"/>
      <c r="NU39" s="18"/>
      <c r="NV39" s="18"/>
      <c r="NW39" s="18"/>
      <c r="NX39" s="18"/>
      <c r="NY39" s="18"/>
      <c r="NZ39" s="18"/>
      <c r="OA39" s="18"/>
      <c r="OB39" s="18"/>
      <c r="OC39" s="18"/>
      <c r="OD39" s="18"/>
      <c r="OE39" s="18"/>
      <c r="OF39" s="18"/>
      <c r="OG39" s="18"/>
      <c r="OH39" s="18"/>
      <c r="OI39" s="18"/>
      <c r="OJ39" s="18"/>
      <c r="OK39" s="18"/>
      <c r="OL39" s="18"/>
      <c r="OM39" s="18"/>
      <c r="ON39" s="18"/>
      <c r="OO39" s="18"/>
      <c r="OP39" s="18"/>
      <c r="OQ39" s="18"/>
      <c r="OR39" s="18"/>
      <c r="OS39" s="18"/>
      <c r="OT39" s="18"/>
      <c r="OU39" s="18"/>
      <c r="OV39" s="18"/>
      <c r="OW39" s="18"/>
      <c r="OX39" s="18"/>
      <c r="OY39" s="18"/>
      <c r="OZ39" s="18"/>
      <c r="PA39" s="18"/>
      <c r="PB39" s="18"/>
      <c r="PC39" s="18"/>
      <c r="PD39" s="18"/>
      <c r="PE39" s="18"/>
      <c r="PF39" s="18"/>
      <c r="PG39" s="18"/>
      <c r="PH39" s="18"/>
      <c r="PI39" s="18"/>
      <c r="PJ39" s="18"/>
      <c r="PK39" s="18"/>
      <c r="PL39" s="18"/>
      <c r="PM39" s="18"/>
      <c r="PN39" s="18"/>
      <c r="PO39" s="18"/>
      <c r="PP39" s="18"/>
      <c r="PQ39" s="18"/>
      <c r="PR39" s="18"/>
      <c r="PS39" s="18"/>
      <c r="PT39" s="18"/>
      <c r="PU39" s="18"/>
      <c r="PV39" s="18"/>
      <c r="PW39" s="18"/>
      <c r="PX39" s="18"/>
      <c r="PY39" s="18"/>
      <c r="PZ39" s="18"/>
      <c r="QA39" s="18"/>
      <c r="QB39" s="18"/>
      <c r="QC39" s="18"/>
      <c r="QD39" s="18"/>
      <c r="QE39" s="18"/>
      <c r="QF39" s="18"/>
      <c r="QG39" s="18"/>
      <c r="QH39" s="18"/>
      <c r="QI39" s="18"/>
      <c r="QJ39" s="18"/>
      <c r="QK39" s="18"/>
      <c r="QL39" s="18"/>
      <c r="QM39" s="18"/>
      <c r="QN39" s="18"/>
      <c r="QO39" s="18"/>
      <c r="QP39" s="18"/>
      <c r="QQ39" s="18"/>
      <c r="QR39" s="18"/>
      <c r="QS39" s="18"/>
      <c r="QT39" s="18"/>
      <c r="QU39" s="18"/>
      <c r="QV39" s="18"/>
      <c r="QW39" s="18"/>
      <c r="QX39" s="18"/>
      <c r="QY39" s="18"/>
      <c r="QZ39" s="18"/>
      <c r="RA39" s="18"/>
      <c r="RB39" s="18"/>
      <c r="RC39" s="18"/>
      <c r="RD39" s="18"/>
      <c r="RE39" s="18"/>
      <c r="RF39" s="18"/>
      <c r="RG39" s="18"/>
      <c r="RH39" s="18"/>
      <c r="RI39" s="18"/>
      <c r="RJ39" s="18"/>
      <c r="RK39" s="18"/>
      <c r="RL39" s="18"/>
      <c r="RM39" s="18"/>
      <c r="RN39" s="18"/>
      <c r="RO39" s="18"/>
      <c r="RP39" s="18"/>
      <c r="RQ39" s="18"/>
      <c r="RR39" s="18"/>
      <c r="RS39" s="18"/>
      <c r="RT39" s="18"/>
      <c r="RU39" s="18"/>
      <c r="RV39" s="18"/>
      <c r="RW39" s="18"/>
      <c r="RX39" s="18"/>
      <c r="RY39" s="18"/>
      <c r="RZ39" s="18"/>
      <c r="SA39" s="18"/>
      <c r="SB39" s="18"/>
      <c r="SC39" s="18"/>
      <c r="SD39" s="18"/>
      <c r="SE39" s="18"/>
      <c r="SF39" s="18"/>
      <c r="SG39" s="18"/>
      <c r="SH39" s="18"/>
      <c r="SI39" s="18"/>
      <c r="SJ39" s="18"/>
      <c r="SK39" s="18"/>
      <c r="SL39" s="18"/>
      <c r="SM39" s="18"/>
      <c r="SN39" s="18"/>
      <c r="SO39" s="18"/>
      <c r="SP39" s="18"/>
      <c r="SQ39" s="18"/>
      <c r="SR39" s="18"/>
      <c r="SS39" s="18"/>
      <c r="ST39" s="18"/>
      <c r="SU39" s="18"/>
      <c r="SV39" s="18"/>
      <c r="SW39" s="18"/>
      <c r="SX39" s="18"/>
      <c r="SY39" s="18"/>
      <c r="SZ39" s="18"/>
      <c r="TA39" s="18"/>
      <c r="TB39" s="18"/>
      <c r="TC39" s="18"/>
      <c r="TD39" s="18"/>
    </row>
    <row r="40" spans="1:524" s="8" customFormat="1" ht="18" customHeight="1" x14ac:dyDescent="0.2">
      <c r="A40" s="9"/>
      <c r="B40" s="9"/>
      <c r="C40" s="9"/>
      <c r="D40" s="9"/>
      <c r="E40" s="85"/>
      <c r="F40" s="85"/>
      <c r="G40" s="86">
        <v>1100123</v>
      </c>
      <c r="H40" s="87" t="s">
        <v>55</v>
      </c>
      <c r="I40" s="86" t="s">
        <v>56</v>
      </c>
      <c r="J40" s="86" t="s">
        <v>179</v>
      </c>
      <c r="K40" s="86">
        <v>3111</v>
      </c>
      <c r="L40" s="86" t="s">
        <v>20</v>
      </c>
      <c r="M40" s="188">
        <v>12015</v>
      </c>
      <c r="N40" s="106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  <c r="EJ40" s="18"/>
      <c r="EK40" s="18"/>
      <c r="EL40" s="18"/>
      <c r="EM40" s="18"/>
      <c r="EN40" s="18"/>
      <c r="EO40" s="18"/>
      <c r="EP40" s="18"/>
      <c r="EQ40" s="18"/>
      <c r="ER40" s="18"/>
      <c r="ES40" s="18"/>
      <c r="ET40" s="18"/>
      <c r="EU40" s="18"/>
      <c r="EV40" s="18"/>
      <c r="EW40" s="18"/>
      <c r="EX40" s="18"/>
      <c r="EY40" s="18"/>
      <c r="EZ40" s="18"/>
      <c r="FA40" s="18"/>
      <c r="FB40" s="18"/>
      <c r="FC40" s="18"/>
      <c r="FD40" s="18"/>
      <c r="FE40" s="18"/>
      <c r="FF40" s="18"/>
      <c r="FG40" s="18"/>
      <c r="FH40" s="18"/>
      <c r="FI40" s="18"/>
      <c r="FJ40" s="18"/>
      <c r="FK40" s="18"/>
      <c r="FL40" s="18"/>
      <c r="FM40" s="18"/>
      <c r="FN40" s="18"/>
      <c r="FO40" s="18"/>
      <c r="FP40" s="18"/>
      <c r="FQ40" s="18"/>
      <c r="FR40" s="18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18"/>
      <c r="GE40" s="18"/>
      <c r="GF40" s="18"/>
      <c r="GG40" s="18"/>
      <c r="GH40" s="18"/>
      <c r="GI40" s="18"/>
      <c r="GJ40" s="18"/>
      <c r="GK40" s="18"/>
      <c r="GL40" s="18"/>
      <c r="GM40" s="18"/>
      <c r="GN40" s="18"/>
      <c r="GO40" s="18"/>
      <c r="GP40" s="18"/>
      <c r="GQ40" s="18"/>
      <c r="GR40" s="18"/>
      <c r="GS40" s="18"/>
      <c r="GT40" s="18"/>
      <c r="GU40" s="18"/>
      <c r="GV40" s="18"/>
      <c r="GW40" s="18"/>
      <c r="GX40" s="18"/>
      <c r="GY40" s="18"/>
      <c r="GZ40" s="18"/>
      <c r="HA40" s="18"/>
      <c r="HB40" s="18"/>
      <c r="HC40" s="18"/>
      <c r="HD40" s="18"/>
      <c r="HE40" s="18"/>
      <c r="HF40" s="18"/>
      <c r="HG40" s="18"/>
      <c r="HH40" s="18"/>
      <c r="HI40" s="18"/>
      <c r="HJ40" s="18"/>
      <c r="HK40" s="18"/>
      <c r="HL40" s="18"/>
      <c r="HM40" s="18"/>
      <c r="HN40" s="18"/>
      <c r="HO40" s="18"/>
      <c r="HP40" s="18"/>
      <c r="HQ40" s="18"/>
      <c r="HR40" s="18"/>
      <c r="HS40" s="18"/>
      <c r="HT40" s="18"/>
      <c r="HU40" s="18"/>
      <c r="HV40" s="18"/>
      <c r="HW40" s="18"/>
      <c r="HX40" s="18"/>
      <c r="HY40" s="18"/>
      <c r="HZ40" s="18"/>
      <c r="IA40" s="18"/>
      <c r="IB40" s="18"/>
      <c r="IC40" s="18"/>
      <c r="ID40" s="18"/>
      <c r="IE40" s="18"/>
      <c r="IF40" s="18"/>
      <c r="IG40" s="18"/>
      <c r="IH40" s="18"/>
      <c r="II40" s="18"/>
      <c r="IJ40" s="18"/>
      <c r="IK40" s="18"/>
      <c r="IL40" s="18"/>
      <c r="IM40" s="18"/>
      <c r="IN40" s="18"/>
      <c r="IO40" s="18"/>
      <c r="IP40" s="18"/>
      <c r="IQ40" s="18"/>
      <c r="IR40" s="18"/>
      <c r="IS40" s="18"/>
      <c r="IT40" s="18"/>
      <c r="IU40" s="18"/>
      <c r="IV40" s="18"/>
      <c r="IW40" s="18"/>
      <c r="IX40" s="18"/>
      <c r="IY40" s="18"/>
      <c r="IZ40" s="18"/>
      <c r="JA40" s="18"/>
      <c r="JB40" s="18"/>
      <c r="JC40" s="18"/>
      <c r="JD40" s="18"/>
      <c r="JE40" s="18"/>
      <c r="JF40" s="18"/>
      <c r="JG40" s="18"/>
      <c r="JH40" s="18"/>
      <c r="JI40" s="18"/>
      <c r="JJ40" s="18"/>
      <c r="JK40" s="18"/>
      <c r="JL40" s="18"/>
      <c r="JM40" s="18"/>
      <c r="JN40" s="18"/>
      <c r="JO40" s="18"/>
      <c r="JP40" s="18"/>
      <c r="JQ40" s="18"/>
      <c r="JR40" s="18"/>
      <c r="JS40" s="18"/>
      <c r="JT40" s="18"/>
      <c r="JU40" s="18"/>
      <c r="JV40" s="18"/>
      <c r="JW40" s="18"/>
      <c r="JX40" s="18"/>
      <c r="JY40" s="18"/>
      <c r="JZ40" s="18"/>
      <c r="KA40" s="18"/>
      <c r="KB40" s="18"/>
      <c r="KC40" s="18"/>
      <c r="KD40" s="18"/>
      <c r="KE40" s="18"/>
      <c r="KF40" s="18"/>
      <c r="KG40" s="18"/>
      <c r="KH40" s="18"/>
      <c r="KI40" s="18"/>
      <c r="KJ40" s="18"/>
      <c r="KK40" s="18"/>
      <c r="KL40" s="18"/>
      <c r="KM40" s="18"/>
      <c r="KN40" s="18"/>
      <c r="KO40" s="18"/>
      <c r="KP40" s="18"/>
      <c r="KQ40" s="18"/>
      <c r="KR40" s="18"/>
      <c r="KS40" s="18"/>
      <c r="KT40" s="18"/>
      <c r="KU40" s="18"/>
      <c r="KV40" s="18"/>
      <c r="KW40" s="18"/>
      <c r="KX40" s="18"/>
      <c r="KY40" s="18"/>
      <c r="KZ40" s="18"/>
      <c r="LA40" s="18"/>
      <c r="LB40" s="18"/>
      <c r="LC40" s="18"/>
      <c r="LD40" s="18"/>
      <c r="LE40" s="18"/>
      <c r="LF40" s="18"/>
      <c r="LG40" s="18"/>
      <c r="LH40" s="18"/>
      <c r="LI40" s="18"/>
      <c r="LJ40" s="18"/>
      <c r="LK40" s="18"/>
      <c r="LL40" s="18"/>
      <c r="LM40" s="18"/>
      <c r="LN40" s="18"/>
      <c r="LO40" s="18"/>
      <c r="LP40" s="18"/>
      <c r="LQ40" s="18"/>
      <c r="LR40" s="18"/>
      <c r="LS40" s="18"/>
      <c r="LT40" s="18"/>
      <c r="LU40" s="18"/>
      <c r="LV40" s="18"/>
      <c r="LW40" s="18"/>
      <c r="LX40" s="18"/>
      <c r="LY40" s="18"/>
      <c r="LZ40" s="18"/>
      <c r="MA40" s="18"/>
      <c r="MB40" s="18"/>
      <c r="MC40" s="18"/>
      <c r="MD40" s="18"/>
      <c r="ME40" s="18"/>
      <c r="MF40" s="18"/>
      <c r="MG40" s="18"/>
      <c r="MH40" s="18"/>
      <c r="MI40" s="18"/>
      <c r="MJ40" s="18"/>
      <c r="MK40" s="18"/>
      <c r="ML40" s="18"/>
      <c r="MM40" s="18"/>
      <c r="MN40" s="18"/>
      <c r="MO40" s="18"/>
      <c r="MP40" s="18"/>
      <c r="MQ40" s="18"/>
      <c r="MR40" s="18"/>
      <c r="MS40" s="18"/>
      <c r="MT40" s="18"/>
      <c r="MU40" s="18"/>
      <c r="MV40" s="18"/>
      <c r="MW40" s="18"/>
      <c r="MX40" s="18"/>
      <c r="MY40" s="18"/>
      <c r="MZ40" s="18"/>
      <c r="NA40" s="18"/>
      <c r="NB40" s="18"/>
      <c r="NC40" s="18"/>
      <c r="ND40" s="18"/>
      <c r="NE40" s="18"/>
      <c r="NF40" s="18"/>
      <c r="NG40" s="18"/>
      <c r="NH40" s="18"/>
      <c r="NI40" s="18"/>
      <c r="NJ40" s="18"/>
      <c r="NK40" s="18"/>
      <c r="NL40" s="18"/>
      <c r="NM40" s="18"/>
      <c r="NN40" s="18"/>
      <c r="NO40" s="18"/>
      <c r="NP40" s="18"/>
      <c r="NQ40" s="18"/>
      <c r="NR40" s="18"/>
      <c r="NS40" s="18"/>
      <c r="NT40" s="18"/>
      <c r="NU40" s="18"/>
      <c r="NV40" s="18"/>
      <c r="NW40" s="18"/>
      <c r="NX40" s="18"/>
      <c r="NY40" s="18"/>
      <c r="NZ40" s="18"/>
      <c r="OA40" s="18"/>
      <c r="OB40" s="18"/>
      <c r="OC40" s="18"/>
      <c r="OD40" s="18"/>
      <c r="OE40" s="18"/>
      <c r="OF40" s="18"/>
      <c r="OG40" s="18"/>
      <c r="OH40" s="18"/>
      <c r="OI40" s="18"/>
      <c r="OJ40" s="18"/>
      <c r="OK40" s="18"/>
      <c r="OL40" s="18"/>
      <c r="OM40" s="18"/>
      <c r="ON40" s="18"/>
      <c r="OO40" s="18"/>
      <c r="OP40" s="18"/>
      <c r="OQ40" s="18"/>
      <c r="OR40" s="18"/>
      <c r="OS40" s="18"/>
      <c r="OT40" s="18"/>
      <c r="OU40" s="18"/>
      <c r="OV40" s="18"/>
      <c r="OW40" s="18"/>
      <c r="OX40" s="18"/>
      <c r="OY40" s="18"/>
      <c r="OZ40" s="18"/>
      <c r="PA40" s="18"/>
      <c r="PB40" s="18"/>
      <c r="PC40" s="18"/>
      <c r="PD40" s="18"/>
      <c r="PE40" s="18"/>
      <c r="PF40" s="18"/>
      <c r="PG40" s="18"/>
      <c r="PH40" s="18"/>
      <c r="PI40" s="18"/>
      <c r="PJ40" s="18"/>
      <c r="PK40" s="18"/>
      <c r="PL40" s="18"/>
      <c r="PM40" s="18"/>
      <c r="PN40" s="18"/>
      <c r="PO40" s="18"/>
      <c r="PP40" s="18"/>
      <c r="PQ40" s="18"/>
      <c r="PR40" s="18"/>
      <c r="PS40" s="18"/>
      <c r="PT40" s="18"/>
      <c r="PU40" s="18"/>
      <c r="PV40" s="18"/>
      <c r="PW40" s="18"/>
      <c r="PX40" s="18"/>
      <c r="PY40" s="18"/>
      <c r="PZ40" s="18"/>
      <c r="QA40" s="18"/>
      <c r="QB40" s="18"/>
      <c r="QC40" s="18"/>
      <c r="QD40" s="18"/>
      <c r="QE40" s="18"/>
      <c r="QF40" s="18"/>
      <c r="QG40" s="18"/>
      <c r="QH40" s="18"/>
      <c r="QI40" s="18"/>
      <c r="QJ40" s="18"/>
      <c r="QK40" s="18"/>
      <c r="QL40" s="18"/>
      <c r="QM40" s="18"/>
      <c r="QN40" s="18"/>
      <c r="QO40" s="18"/>
      <c r="QP40" s="18"/>
      <c r="QQ40" s="18"/>
      <c r="QR40" s="18"/>
      <c r="QS40" s="18"/>
      <c r="QT40" s="18"/>
      <c r="QU40" s="18"/>
      <c r="QV40" s="18"/>
      <c r="QW40" s="18"/>
      <c r="QX40" s="18"/>
      <c r="QY40" s="18"/>
      <c r="QZ40" s="18"/>
      <c r="RA40" s="18"/>
      <c r="RB40" s="18"/>
      <c r="RC40" s="18"/>
      <c r="RD40" s="18"/>
      <c r="RE40" s="18"/>
      <c r="RF40" s="18"/>
      <c r="RG40" s="18"/>
      <c r="RH40" s="18"/>
      <c r="RI40" s="18"/>
      <c r="RJ40" s="18"/>
      <c r="RK40" s="18"/>
      <c r="RL40" s="18"/>
      <c r="RM40" s="18"/>
      <c r="RN40" s="18"/>
      <c r="RO40" s="18"/>
      <c r="RP40" s="18"/>
      <c r="RQ40" s="18"/>
      <c r="RR40" s="18"/>
      <c r="RS40" s="18"/>
      <c r="RT40" s="18"/>
      <c r="RU40" s="18"/>
      <c r="RV40" s="18"/>
      <c r="RW40" s="18"/>
      <c r="RX40" s="18"/>
      <c r="RY40" s="18"/>
      <c r="RZ40" s="18"/>
      <c r="SA40" s="18"/>
      <c r="SB40" s="18"/>
      <c r="SC40" s="18"/>
      <c r="SD40" s="18"/>
      <c r="SE40" s="18"/>
      <c r="SF40" s="18"/>
      <c r="SG40" s="18"/>
      <c r="SH40" s="18"/>
      <c r="SI40" s="18"/>
      <c r="SJ40" s="18"/>
      <c r="SK40" s="18"/>
      <c r="SL40" s="18"/>
      <c r="SM40" s="18"/>
      <c r="SN40" s="18"/>
      <c r="SO40" s="18"/>
      <c r="SP40" s="18"/>
      <c r="SQ40" s="18"/>
      <c r="SR40" s="18"/>
      <c r="SS40" s="18"/>
      <c r="ST40" s="18"/>
      <c r="SU40" s="18"/>
      <c r="SV40" s="18"/>
      <c r="SW40" s="18"/>
      <c r="SX40" s="18"/>
      <c r="SY40" s="18"/>
      <c r="SZ40" s="18"/>
      <c r="TA40" s="18"/>
      <c r="TB40" s="18"/>
      <c r="TC40" s="18"/>
      <c r="TD40" s="18"/>
    </row>
    <row r="41" spans="1:524" s="8" customFormat="1" ht="18" customHeight="1" x14ac:dyDescent="0.2">
      <c r="A41" s="9"/>
      <c r="B41" s="9"/>
      <c r="C41" s="9"/>
      <c r="D41" s="9"/>
      <c r="E41" s="85"/>
      <c r="F41" s="85"/>
      <c r="G41" s="86">
        <v>1100123</v>
      </c>
      <c r="H41" s="87" t="s">
        <v>55</v>
      </c>
      <c r="I41" s="86" t="s">
        <v>56</v>
      </c>
      <c r="J41" s="86" t="s">
        <v>179</v>
      </c>
      <c r="K41" s="86">
        <v>3112</v>
      </c>
      <c r="L41" s="86" t="s">
        <v>21</v>
      </c>
      <c r="M41" s="188">
        <v>1201.5</v>
      </c>
      <c r="N41" s="106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  <c r="EY41" s="18"/>
      <c r="EZ41" s="18"/>
      <c r="FA41" s="18"/>
      <c r="FB41" s="18"/>
      <c r="FC41" s="18"/>
      <c r="FD41" s="18"/>
      <c r="FE41" s="18"/>
      <c r="FF41" s="18"/>
      <c r="FG41" s="18"/>
      <c r="FH41" s="18"/>
      <c r="FI41" s="18"/>
      <c r="FJ41" s="18"/>
      <c r="FK41" s="18"/>
      <c r="FL41" s="18"/>
      <c r="FM41" s="18"/>
      <c r="FN41" s="18"/>
      <c r="FO41" s="18"/>
      <c r="FP41" s="18"/>
      <c r="FQ41" s="18"/>
      <c r="FR41" s="18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18"/>
      <c r="GE41" s="18"/>
      <c r="GF41" s="18"/>
      <c r="GG41" s="18"/>
      <c r="GH41" s="18"/>
      <c r="GI41" s="18"/>
      <c r="GJ41" s="18"/>
      <c r="GK41" s="18"/>
      <c r="GL41" s="18"/>
      <c r="GM41" s="18"/>
      <c r="GN41" s="18"/>
      <c r="GO41" s="18"/>
      <c r="GP41" s="18"/>
      <c r="GQ41" s="18"/>
      <c r="GR41" s="18"/>
      <c r="GS41" s="18"/>
      <c r="GT41" s="18"/>
      <c r="GU41" s="18"/>
      <c r="GV41" s="18"/>
      <c r="GW41" s="18"/>
      <c r="GX41" s="18"/>
      <c r="GY41" s="18"/>
      <c r="GZ41" s="18"/>
      <c r="HA41" s="18"/>
      <c r="HB41" s="18"/>
      <c r="HC41" s="18"/>
      <c r="HD41" s="18"/>
      <c r="HE41" s="18"/>
      <c r="HF41" s="18"/>
      <c r="HG41" s="18"/>
      <c r="HH41" s="18"/>
      <c r="HI41" s="18"/>
      <c r="HJ41" s="18"/>
      <c r="HK41" s="18"/>
      <c r="HL41" s="18"/>
      <c r="HM41" s="18"/>
      <c r="HN41" s="18"/>
      <c r="HO41" s="18"/>
      <c r="HP41" s="18"/>
      <c r="HQ41" s="18"/>
      <c r="HR41" s="18"/>
      <c r="HS41" s="18"/>
      <c r="HT41" s="18"/>
      <c r="HU41" s="18"/>
      <c r="HV41" s="18"/>
      <c r="HW41" s="18"/>
      <c r="HX41" s="18"/>
      <c r="HY41" s="18"/>
      <c r="HZ41" s="18"/>
      <c r="IA41" s="18"/>
      <c r="IB41" s="18"/>
      <c r="IC41" s="18"/>
      <c r="ID41" s="18"/>
      <c r="IE41" s="18"/>
      <c r="IF41" s="18"/>
      <c r="IG41" s="18"/>
      <c r="IH41" s="18"/>
      <c r="II41" s="18"/>
      <c r="IJ41" s="18"/>
      <c r="IK41" s="18"/>
      <c r="IL41" s="18"/>
      <c r="IM41" s="18"/>
      <c r="IN41" s="18"/>
      <c r="IO41" s="18"/>
      <c r="IP41" s="18"/>
      <c r="IQ41" s="18"/>
      <c r="IR41" s="18"/>
      <c r="IS41" s="18"/>
      <c r="IT41" s="18"/>
      <c r="IU41" s="18"/>
      <c r="IV41" s="18"/>
      <c r="IW41" s="18"/>
      <c r="IX41" s="18"/>
      <c r="IY41" s="18"/>
      <c r="IZ41" s="18"/>
      <c r="JA41" s="18"/>
      <c r="JB41" s="18"/>
      <c r="JC41" s="18"/>
      <c r="JD41" s="18"/>
      <c r="JE41" s="18"/>
      <c r="JF41" s="18"/>
      <c r="JG41" s="18"/>
      <c r="JH41" s="18"/>
      <c r="JI41" s="18"/>
      <c r="JJ41" s="18"/>
      <c r="JK41" s="18"/>
      <c r="JL41" s="18"/>
      <c r="JM41" s="18"/>
      <c r="JN41" s="18"/>
      <c r="JO41" s="18"/>
      <c r="JP41" s="18"/>
      <c r="JQ41" s="18"/>
      <c r="JR41" s="18"/>
      <c r="JS41" s="18"/>
      <c r="JT41" s="18"/>
      <c r="JU41" s="18"/>
      <c r="JV41" s="18"/>
      <c r="JW41" s="18"/>
      <c r="JX41" s="18"/>
      <c r="JY41" s="18"/>
      <c r="JZ41" s="18"/>
      <c r="KA41" s="18"/>
      <c r="KB41" s="18"/>
      <c r="KC41" s="18"/>
      <c r="KD41" s="18"/>
      <c r="KE41" s="18"/>
      <c r="KF41" s="18"/>
      <c r="KG41" s="18"/>
      <c r="KH41" s="18"/>
      <c r="KI41" s="18"/>
      <c r="KJ41" s="18"/>
      <c r="KK41" s="18"/>
      <c r="KL41" s="18"/>
      <c r="KM41" s="18"/>
      <c r="KN41" s="18"/>
      <c r="KO41" s="18"/>
      <c r="KP41" s="18"/>
      <c r="KQ41" s="18"/>
      <c r="KR41" s="18"/>
      <c r="KS41" s="18"/>
      <c r="KT41" s="18"/>
      <c r="KU41" s="18"/>
      <c r="KV41" s="18"/>
      <c r="KW41" s="18"/>
      <c r="KX41" s="18"/>
      <c r="KY41" s="18"/>
      <c r="KZ41" s="18"/>
      <c r="LA41" s="18"/>
      <c r="LB41" s="18"/>
      <c r="LC41" s="18"/>
      <c r="LD41" s="18"/>
      <c r="LE41" s="18"/>
      <c r="LF41" s="18"/>
      <c r="LG41" s="18"/>
      <c r="LH41" s="18"/>
      <c r="LI41" s="18"/>
      <c r="LJ41" s="18"/>
      <c r="LK41" s="18"/>
      <c r="LL41" s="18"/>
      <c r="LM41" s="18"/>
      <c r="LN41" s="18"/>
      <c r="LO41" s="18"/>
      <c r="LP41" s="18"/>
      <c r="LQ41" s="18"/>
      <c r="LR41" s="18"/>
      <c r="LS41" s="18"/>
      <c r="LT41" s="18"/>
      <c r="LU41" s="18"/>
      <c r="LV41" s="18"/>
      <c r="LW41" s="18"/>
      <c r="LX41" s="18"/>
      <c r="LY41" s="18"/>
      <c r="LZ41" s="18"/>
      <c r="MA41" s="18"/>
      <c r="MB41" s="18"/>
      <c r="MC41" s="18"/>
      <c r="MD41" s="18"/>
      <c r="ME41" s="18"/>
      <c r="MF41" s="18"/>
      <c r="MG41" s="18"/>
      <c r="MH41" s="18"/>
      <c r="MI41" s="18"/>
      <c r="MJ41" s="18"/>
      <c r="MK41" s="18"/>
      <c r="ML41" s="18"/>
      <c r="MM41" s="18"/>
      <c r="MN41" s="18"/>
      <c r="MO41" s="18"/>
      <c r="MP41" s="18"/>
      <c r="MQ41" s="18"/>
      <c r="MR41" s="18"/>
      <c r="MS41" s="18"/>
      <c r="MT41" s="18"/>
      <c r="MU41" s="18"/>
      <c r="MV41" s="18"/>
      <c r="MW41" s="18"/>
      <c r="MX41" s="18"/>
      <c r="MY41" s="18"/>
      <c r="MZ41" s="18"/>
      <c r="NA41" s="18"/>
      <c r="NB41" s="18"/>
      <c r="NC41" s="18"/>
      <c r="ND41" s="18"/>
      <c r="NE41" s="18"/>
      <c r="NF41" s="18"/>
      <c r="NG41" s="18"/>
      <c r="NH41" s="18"/>
      <c r="NI41" s="18"/>
      <c r="NJ41" s="18"/>
      <c r="NK41" s="18"/>
      <c r="NL41" s="18"/>
      <c r="NM41" s="18"/>
      <c r="NN41" s="18"/>
      <c r="NO41" s="18"/>
      <c r="NP41" s="18"/>
      <c r="NQ41" s="18"/>
      <c r="NR41" s="18"/>
      <c r="NS41" s="18"/>
      <c r="NT41" s="18"/>
      <c r="NU41" s="18"/>
      <c r="NV41" s="18"/>
      <c r="NW41" s="18"/>
      <c r="NX41" s="18"/>
      <c r="NY41" s="18"/>
      <c r="NZ41" s="18"/>
      <c r="OA41" s="18"/>
      <c r="OB41" s="18"/>
      <c r="OC41" s="18"/>
      <c r="OD41" s="18"/>
      <c r="OE41" s="18"/>
      <c r="OF41" s="18"/>
      <c r="OG41" s="18"/>
      <c r="OH41" s="18"/>
      <c r="OI41" s="18"/>
      <c r="OJ41" s="18"/>
      <c r="OK41" s="18"/>
      <c r="OL41" s="18"/>
      <c r="OM41" s="18"/>
      <c r="ON41" s="18"/>
      <c r="OO41" s="18"/>
      <c r="OP41" s="18"/>
      <c r="OQ41" s="18"/>
      <c r="OR41" s="18"/>
      <c r="OS41" s="18"/>
      <c r="OT41" s="18"/>
      <c r="OU41" s="18"/>
      <c r="OV41" s="18"/>
      <c r="OW41" s="18"/>
      <c r="OX41" s="18"/>
      <c r="OY41" s="18"/>
      <c r="OZ41" s="18"/>
      <c r="PA41" s="18"/>
      <c r="PB41" s="18"/>
      <c r="PC41" s="18"/>
      <c r="PD41" s="18"/>
      <c r="PE41" s="18"/>
      <c r="PF41" s="18"/>
      <c r="PG41" s="18"/>
      <c r="PH41" s="18"/>
      <c r="PI41" s="18"/>
      <c r="PJ41" s="18"/>
      <c r="PK41" s="18"/>
      <c r="PL41" s="18"/>
      <c r="PM41" s="18"/>
      <c r="PN41" s="18"/>
      <c r="PO41" s="18"/>
      <c r="PP41" s="18"/>
      <c r="PQ41" s="18"/>
      <c r="PR41" s="18"/>
      <c r="PS41" s="18"/>
      <c r="PT41" s="18"/>
      <c r="PU41" s="18"/>
      <c r="PV41" s="18"/>
      <c r="PW41" s="18"/>
      <c r="PX41" s="18"/>
      <c r="PY41" s="18"/>
      <c r="PZ41" s="18"/>
      <c r="QA41" s="18"/>
      <c r="QB41" s="18"/>
      <c r="QC41" s="18"/>
      <c r="QD41" s="18"/>
      <c r="QE41" s="18"/>
      <c r="QF41" s="18"/>
      <c r="QG41" s="18"/>
      <c r="QH41" s="18"/>
      <c r="QI41" s="18"/>
      <c r="QJ41" s="18"/>
      <c r="QK41" s="18"/>
      <c r="QL41" s="18"/>
      <c r="QM41" s="18"/>
      <c r="QN41" s="18"/>
      <c r="QO41" s="18"/>
      <c r="QP41" s="18"/>
      <c r="QQ41" s="18"/>
      <c r="QR41" s="18"/>
      <c r="QS41" s="18"/>
      <c r="QT41" s="18"/>
      <c r="QU41" s="18"/>
      <c r="QV41" s="18"/>
      <c r="QW41" s="18"/>
      <c r="QX41" s="18"/>
      <c r="QY41" s="18"/>
      <c r="QZ41" s="18"/>
      <c r="RA41" s="18"/>
      <c r="RB41" s="18"/>
      <c r="RC41" s="18"/>
      <c r="RD41" s="18"/>
      <c r="RE41" s="18"/>
      <c r="RF41" s="18"/>
      <c r="RG41" s="18"/>
      <c r="RH41" s="18"/>
      <c r="RI41" s="18"/>
      <c r="RJ41" s="18"/>
      <c r="RK41" s="18"/>
      <c r="RL41" s="18"/>
      <c r="RM41" s="18"/>
      <c r="RN41" s="18"/>
      <c r="RO41" s="18"/>
      <c r="RP41" s="18"/>
      <c r="RQ41" s="18"/>
      <c r="RR41" s="18"/>
      <c r="RS41" s="18"/>
      <c r="RT41" s="18"/>
      <c r="RU41" s="18"/>
      <c r="RV41" s="18"/>
      <c r="RW41" s="18"/>
      <c r="RX41" s="18"/>
      <c r="RY41" s="18"/>
      <c r="RZ41" s="18"/>
      <c r="SA41" s="18"/>
      <c r="SB41" s="18"/>
      <c r="SC41" s="18"/>
      <c r="SD41" s="18"/>
      <c r="SE41" s="18"/>
      <c r="SF41" s="18"/>
      <c r="SG41" s="18"/>
      <c r="SH41" s="18"/>
      <c r="SI41" s="18"/>
      <c r="SJ41" s="18"/>
      <c r="SK41" s="18"/>
      <c r="SL41" s="18"/>
      <c r="SM41" s="18"/>
      <c r="SN41" s="18"/>
      <c r="SO41" s="18"/>
      <c r="SP41" s="18"/>
      <c r="SQ41" s="18"/>
      <c r="SR41" s="18"/>
      <c r="SS41" s="18"/>
      <c r="ST41" s="18"/>
      <c r="SU41" s="18"/>
      <c r="SV41" s="18"/>
      <c r="SW41" s="18"/>
      <c r="SX41" s="18"/>
      <c r="SY41" s="18"/>
      <c r="SZ41" s="18"/>
      <c r="TA41" s="18"/>
      <c r="TB41" s="18"/>
      <c r="TC41" s="18"/>
      <c r="TD41" s="18"/>
    </row>
    <row r="42" spans="1:524" s="8" customFormat="1" ht="18" customHeight="1" x14ac:dyDescent="0.2">
      <c r="A42" s="9"/>
      <c r="B42" s="9"/>
      <c r="C42" s="9"/>
      <c r="D42" s="9"/>
      <c r="E42" s="85"/>
      <c r="F42" s="85"/>
      <c r="G42" s="86">
        <v>1100123</v>
      </c>
      <c r="H42" s="87" t="s">
        <v>55</v>
      </c>
      <c r="I42" s="86" t="s">
        <v>56</v>
      </c>
      <c r="J42" s="86" t="s">
        <v>179</v>
      </c>
      <c r="K42" s="86">
        <v>3131</v>
      </c>
      <c r="L42" s="86" t="s">
        <v>22</v>
      </c>
      <c r="M42" s="188">
        <v>472.5</v>
      </c>
      <c r="N42" s="106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  <c r="DA42" s="18"/>
      <c r="DB42" s="18"/>
      <c r="DC42" s="18"/>
      <c r="DD42" s="18"/>
      <c r="DE42" s="18"/>
      <c r="DF42" s="18"/>
      <c r="DG42" s="18"/>
      <c r="DH42" s="18"/>
      <c r="DI42" s="18"/>
      <c r="DJ42" s="18"/>
      <c r="DK42" s="18"/>
      <c r="DL42" s="18"/>
      <c r="DM42" s="18"/>
      <c r="DN42" s="18"/>
      <c r="DO42" s="18"/>
      <c r="DP42" s="18"/>
      <c r="DQ42" s="18"/>
      <c r="DR42" s="18"/>
      <c r="DS42" s="18"/>
      <c r="DT42" s="18"/>
      <c r="DU42" s="18"/>
      <c r="DV42" s="18"/>
      <c r="DW42" s="18"/>
      <c r="DX42" s="18"/>
      <c r="DY42" s="18"/>
      <c r="DZ42" s="18"/>
      <c r="EA42" s="18"/>
      <c r="EB42" s="18"/>
      <c r="EC42" s="18"/>
      <c r="ED42" s="18"/>
      <c r="EE42" s="18"/>
      <c r="EF42" s="18"/>
      <c r="EG42" s="18"/>
      <c r="EH42" s="18"/>
      <c r="EI42" s="18"/>
      <c r="EJ42" s="18"/>
      <c r="EK42" s="18"/>
      <c r="EL42" s="18"/>
      <c r="EM42" s="18"/>
      <c r="EN42" s="18"/>
      <c r="EO42" s="18"/>
      <c r="EP42" s="18"/>
      <c r="EQ42" s="18"/>
      <c r="ER42" s="18"/>
      <c r="ES42" s="18"/>
      <c r="ET42" s="18"/>
      <c r="EU42" s="18"/>
      <c r="EV42" s="18"/>
      <c r="EW42" s="18"/>
      <c r="EX42" s="18"/>
      <c r="EY42" s="18"/>
      <c r="EZ42" s="18"/>
      <c r="FA42" s="18"/>
      <c r="FB42" s="18"/>
      <c r="FC42" s="18"/>
      <c r="FD42" s="18"/>
      <c r="FE42" s="18"/>
      <c r="FF42" s="18"/>
      <c r="FG42" s="18"/>
      <c r="FH42" s="18"/>
      <c r="FI42" s="18"/>
      <c r="FJ42" s="18"/>
      <c r="FK42" s="18"/>
      <c r="FL42" s="18"/>
      <c r="FM42" s="18"/>
      <c r="FN42" s="18"/>
      <c r="FO42" s="18"/>
      <c r="FP42" s="18"/>
      <c r="FQ42" s="18"/>
      <c r="FR42" s="18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18"/>
      <c r="GE42" s="18"/>
      <c r="GF42" s="18"/>
      <c r="GG42" s="18"/>
      <c r="GH42" s="18"/>
      <c r="GI42" s="18"/>
      <c r="GJ42" s="18"/>
      <c r="GK42" s="18"/>
      <c r="GL42" s="18"/>
      <c r="GM42" s="18"/>
      <c r="GN42" s="18"/>
      <c r="GO42" s="18"/>
      <c r="GP42" s="18"/>
      <c r="GQ42" s="18"/>
      <c r="GR42" s="18"/>
      <c r="GS42" s="18"/>
      <c r="GT42" s="18"/>
      <c r="GU42" s="18"/>
      <c r="GV42" s="18"/>
      <c r="GW42" s="18"/>
      <c r="GX42" s="18"/>
      <c r="GY42" s="18"/>
      <c r="GZ42" s="18"/>
      <c r="HA42" s="18"/>
      <c r="HB42" s="18"/>
      <c r="HC42" s="18"/>
      <c r="HD42" s="18"/>
      <c r="HE42" s="18"/>
      <c r="HF42" s="18"/>
      <c r="HG42" s="18"/>
      <c r="HH42" s="18"/>
      <c r="HI42" s="18"/>
      <c r="HJ42" s="18"/>
      <c r="HK42" s="18"/>
      <c r="HL42" s="18"/>
      <c r="HM42" s="18"/>
      <c r="HN42" s="18"/>
      <c r="HO42" s="18"/>
      <c r="HP42" s="18"/>
      <c r="HQ42" s="18"/>
      <c r="HR42" s="18"/>
      <c r="HS42" s="18"/>
      <c r="HT42" s="18"/>
      <c r="HU42" s="18"/>
      <c r="HV42" s="18"/>
      <c r="HW42" s="18"/>
      <c r="HX42" s="18"/>
      <c r="HY42" s="18"/>
      <c r="HZ42" s="18"/>
      <c r="IA42" s="18"/>
      <c r="IB42" s="18"/>
      <c r="IC42" s="18"/>
      <c r="ID42" s="18"/>
      <c r="IE42" s="18"/>
      <c r="IF42" s="18"/>
      <c r="IG42" s="18"/>
      <c r="IH42" s="18"/>
      <c r="II42" s="18"/>
      <c r="IJ42" s="18"/>
      <c r="IK42" s="18"/>
      <c r="IL42" s="18"/>
      <c r="IM42" s="18"/>
      <c r="IN42" s="18"/>
      <c r="IO42" s="18"/>
      <c r="IP42" s="18"/>
      <c r="IQ42" s="18"/>
      <c r="IR42" s="18"/>
      <c r="IS42" s="18"/>
      <c r="IT42" s="18"/>
      <c r="IU42" s="18"/>
      <c r="IV42" s="18"/>
      <c r="IW42" s="18"/>
      <c r="IX42" s="18"/>
      <c r="IY42" s="18"/>
      <c r="IZ42" s="18"/>
      <c r="JA42" s="18"/>
      <c r="JB42" s="18"/>
      <c r="JC42" s="18"/>
      <c r="JD42" s="18"/>
      <c r="JE42" s="18"/>
      <c r="JF42" s="18"/>
      <c r="JG42" s="18"/>
      <c r="JH42" s="18"/>
      <c r="JI42" s="18"/>
      <c r="JJ42" s="18"/>
      <c r="JK42" s="18"/>
      <c r="JL42" s="18"/>
      <c r="JM42" s="18"/>
      <c r="JN42" s="18"/>
      <c r="JO42" s="18"/>
      <c r="JP42" s="18"/>
      <c r="JQ42" s="18"/>
      <c r="JR42" s="18"/>
      <c r="JS42" s="18"/>
      <c r="JT42" s="18"/>
      <c r="JU42" s="18"/>
      <c r="JV42" s="18"/>
      <c r="JW42" s="18"/>
      <c r="JX42" s="18"/>
      <c r="JY42" s="18"/>
      <c r="JZ42" s="18"/>
      <c r="KA42" s="18"/>
      <c r="KB42" s="18"/>
      <c r="KC42" s="18"/>
      <c r="KD42" s="18"/>
      <c r="KE42" s="18"/>
      <c r="KF42" s="18"/>
      <c r="KG42" s="18"/>
      <c r="KH42" s="18"/>
      <c r="KI42" s="18"/>
      <c r="KJ42" s="18"/>
      <c r="KK42" s="18"/>
      <c r="KL42" s="18"/>
      <c r="KM42" s="18"/>
      <c r="KN42" s="18"/>
      <c r="KO42" s="18"/>
      <c r="KP42" s="18"/>
      <c r="KQ42" s="18"/>
      <c r="KR42" s="18"/>
      <c r="KS42" s="18"/>
      <c r="KT42" s="18"/>
      <c r="KU42" s="18"/>
      <c r="KV42" s="18"/>
      <c r="KW42" s="18"/>
      <c r="KX42" s="18"/>
      <c r="KY42" s="18"/>
      <c r="KZ42" s="18"/>
      <c r="LA42" s="18"/>
      <c r="LB42" s="18"/>
      <c r="LC42" s="18"/>
      <c r="LD42" s="18"/>
      <c r="LE42" s="18"/>
      <c r="LF42" s="18"/>
      <c r="LG42" s="18"/>
      <c r="LH42" s="18"/>
      <c r="LI42" s="18"/>
      <c r="LJ42" s="18"/>
      <c r="LK42" s="18"/>
      <c r="LL42" s="18"/>
      <c r="LM42" s="18"/>
      <c r="LN42" s="18"/>
      <c r="LO42" s="18"/>
      <c r="LP42" s="18"/>
      <c r="LQ42" s="18"/>
      <c r="LR42" s="18"/>
      <c r="LS42" s="18"/>
      <c r="LT42" s="18"/>
      <c r="LU42" s="18"/>
      <c r="LV42" s="18"/>
      <c r="LW42" s="18"/>
      <c r="LX42" s="18"/>
      <c r="LY42" s="18"/>
      <c r="LZ42" s="18"/>
      <c r="MA42" s="18"/>
      <c r="MB42" s="18"/>
      <c r="MC42" s="18"/>
      <c r="MD42" s="18"/>
      <c r="ME42" s="18"/>
      <c r="MF42" s="18"/>
      <c r="MG42" s="18"/>
      <c r="MH42" s="18"/>
      <c r="MI42" s="18"/>
      <c r="MJ42" s="18"/>
      <c r="MK42" s="18"/>
      <c r="ML42" s="18"/>
      <c r="MM42" s="18"/>
      <c r="MN42" s="18"/>
      <c r="MO42" s="18"/>
      <c r="MP42" s="18"/>
      <c r="MQ42" s="18"/>
      <c r="MR42" s="18"/>
      <c r="MS42" s="18"/>
      <c r="MT42" s="18"/>
      <c r="MU42" s="18"/>
      <c r="MV42" s="18"/>
      <c r="MW42" s="18"/>
      <c r="MX42" s="18"/>
      <c r="MY42" s="18"/>
      <c r="MZ42" s="18"/>
      <c r="NA42" s="18"/>
      <c r="NB42" s="18"/>
      <c r="NC42" s="18"/>
      <c r="ND42" s="18"/>
      <c r="NE42" s="18"/>
      <c r="NF42" s="18"/>
      <c r="NG42" s="18"/>
      <c r="NH42" s="18"/>
      <c r="NI42" s="18"/>
      <c r="NJ42" s="18"/>
      <c r="NK42" s="18"/>
      <c r="NL42" s="18"/>
      <c r="NM42" s="18"/>
      <c r="NN42" s="18"/>
      <c r="NO42" s="18"/>
      <c r="NP42" s="18"/>
      <c r="NQ42" s="18"/>
      <c r="NR42" s="18"/>
      <c r="NS42" s="18"/>
      <c r="NT42" s="18"/>
      <c r="NU42" s="18"/>
      <c r="NV42" s="18"/>
      <c r="NW42" s="18"/>
      <c r="NX42" s="18"/>
      <c r="NY42" s="18"/>
      <c r="NZ42" s="18"/>
      <c r="OA42" s="18"/>
      <c r="OB42" s="18"/>
      <c r="OC42" s="18"/>
      <c r="OD42" s="18"/>
      <c r="OE42" s="18"/>
      <c r="OF42" s="18"/>
      <c r="OG42" s="18"/>
      <c r="OH42" s="18"/>
      <c r="OI42" s="18"/>
      <c r="OJ42" s="18"/>
      <c r="OK42" s="18"/>
      <c r="OL42" s="18"/>
      <c r="OM42" s="18"/>
      <c r="ON42" s="18"/>
      <c r="OO42" s="18"/>
      <c r="OP42" s="18"/>
      <c r="OQ42" s="18"/>
      <c r="OR42" s="18"/>
      <c r="OS42" s="18"/>
      <c r="OT42" s="18"/>
      <c r="OU42" s="18"/>
      <c r="OV42" s="18"/>
      <c r="OW42" s="18"/>
      <c r="OX42" s="18"/>
      <c r="OY42" s="18"/>
      <c r="OZ42" s="18"/>
      <c r="PA42" s="18"/>
      <c r="PB42" s="18"/>
      <c r="PC42" s="18"/>
      <c r="PD42" s="18"/>
      <c r="PE42" s="18"/>
      <c r="PF42" s="18"/>
      <c r="PG42" s="18"/>
      <c r="PH42" s="18"/>
      <c r="PI42" s="18"/>
      <c r="PJ42" s="18"/>
      <c r="PK42" s="18"/>
      <c r="PL42" s="18"/>
      <c r="PM42" s="18"/>
      <c r="PN42" s="18"/>
      <c r="PO42" s="18"/>
      <c r="PP42" s="18"/>
      <c r="PQ42" s="18"/>
      <c r="PR42" s="18"/>
      <c r="PS42" s="18"/>
      <c r="PT42" s="18"/>
      <c r="PU42" s="18"/>
      <c r="PV42" s="18"/>
      <c r="PW42" s="18"/>
      <c r="PX42" s="18"/>
      <c r="PY42" s="18"/>
      <c r="PZ42" s="18"/>
      <c r="QA42" s="18"/>
      <c r="QB42" s="18"/>
      <c r="QC42" s="18"/>
      <c r="QD42" s="18"/>
      <c r="QE42" s="18"/>
      <c r="QF42" s="18"/>
      <c r="QG42" s="18"/>
      <c r="QH42" s="18"/>
      <c r="QI42" s="18"/>
      <c r="QJ42" s="18"/>
      <c r="QK42" s="18"/>
      <c r="QL42" s="18"/>
      <c r="QM42" s="18"/>
      <c r="QN42" s="18"/>
      <c r="QO42" s="18"/>
      <c r="QP42" s="18"/>
      <c r="QQ42" s="18"/>
      <c r="QR42" s="18"/>
      <c r="QS42" s="18"/>
      <c r="QT42" s="18"/>
      <c r="QU42" s="18"/>
      <c r="QV42" s="18"/>
      <c r="QW42" s="18"/>
      <c r="QX42" s="18"/>
      <c r="QY42" s="18"/>
      <c r="QZ42" s="18"/>
      <c r="RA42" s="18"/>
      <c r="RB42" s="18"/>
      <c r="RC42" s="18"/>
      <c r="RD42" s="18"/>
      <c r="RE42" s="18"/>
      <c r="RF42" s="18"/>
      <c r="RG42" s="18"/>
      <c r="RH42" s="18"/>
      <c r="RI42" s="18"/>
      <c r="RJ42" s="18"/>
      <c r="RK42" s="18"/>
      <c r="RL42" s="18"/>
      <c r="RM42" s="18"/>
      <c r="RN42" s="18"/>
      <c r="RO42" s="18"/>
      <c r="RP42" s="18"/>
      <c r="RQ42" s="18"/>
      <c r="RR42" s="18"/>
      <c r="RS42" s="18"/>
      <c r="RT42" s="18"/>
      <c r="RU42" s="18"/>
      <c r="RV42" s="18"/>
      <c r="RW42" s="18"/>
      <c r="RX42" s="18"/>
      <c r="RY42" s="18"/>
      <c r="RZ42" s="18"/>
      <c r="SA42" s="18"/>
      <c r="SB42" s="18"/>
      <c r="SC42" s="18"/>
      <c r="SD42" s="18"/>
      <c r="SE42" s="18"/>
      <c r="SF42" s="18"/>
      <c r="SG42" s="18"/>
      <c r="SH42" s="18"/>
      <c r="SI42" s="18"/>
      <c r="SJ42" s="18"/>
      <c r="SK42" s="18"/>
      <c r="SL42" s="18"/>
      <c r="SM42" s="18"/>
      <c r="SN42" s="18"/>
      <c r="SO42" s="18"/>
      <c r="SP42" s="18"/>
      <c r="SQ42" s="18"/>
      <c r="SR42" s="18"/>
      <c r="SS42" s="18"/>
      <c r="ST42" s="18"/>
      <c r="SU42" s="18"/>
      <c r="SV42" s="18"/>
      <c r="SW42" s="18"/>
      <c r="SX42" s="18"/>
      <c r="SY42" s="18"/>
      <c r="SZ42" s="18"/>
      <c r="TA42" s="18"/>
      <c r="TB42" s="18"/>
      <c r="TC42" s="18"/>
      <c r="TD42" s="18"/>
    </row>
    <row r="43" spans="1:524" s="8" customFormat="1" ht="18" customHeight="1" x14ac:dyDescent="0.2">
      <c r="A43" s="9"/>
      <c r="B43" s="9"/>
      <c r="C43" s="9"/>
      <c r="D43" s="9"/>
      <c r="E43" s="85"/>
      <c r="F43" s="85"/>
      <c r="G43" s="86">
        <v>1100123</v>
      </c>
      <c r="H43" s="87" t="s">
        <v>55</v>
      </c>
      <c r="I43" s="86" t="s">
        <v>56</v>
      </c>
      <c r="J43" s="86" t="s">
        <v>179</v>
      </c>
      <c r="K43" s="86">
        <v>3141</v>
      </c>
      <c r="L43" s="86" t="s">
        <v>23</v>
      </c>
      <c r="M43" s="188">
        <v>4050</v>
      </c>
      <c r="N43" s="106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/>
      <c r="DB43" s="18"/>
      <c r="DC43" s="18"/>
      <c r="DD43" s="18"/>
      <c r="DE43" s="18"/>
      <c r="DF43" s="18"/>
      <c r="DG43" s="18"/>
      <c r="DH43" s="18"/>
      <c r="DI43" s="18"/>
      <c r="DJ43" s="18"/>
      <c r="DK43" s="18"/>
      <c r="DL43" s="18"/>
      <c r="DM43" s="18"/>
      <c r="DN43" s="18"/>
      <c r="DO43" s="18"/>
      <c r="DP43" s="18"/>
      <c r="DQ43" s="18"/>
      <c r="DR43" s="18"/>
      <c r="DS43" s="18"/>
      <c r="DT43" s="18"/>
      <c r="DU43" s="18"/>
      <c r="DV43" s="18"/>
      <c r="DW43" s="18"/>
      <c r="DX43" s="18"/>
      <c r="DY43" s="18"/>
      <c r="DZ43" s="18"/>
      <c r="EA43" s="18"/>
      <c r="EB43" s="18"/>
      <c r="EC43" s="18"/>
      <c r="ED43" s="18"/>
      <c r="EE43" s="18"/>
      <c r="EF43" s="18"/>
      <c r="EG43" s="18"/>
      <c r="EH43" s="18"/>
      <c r="EI43" s="18"/>
      <c r="EJ43" s="18"/>
      <c r="EK43" s="18"/>
      <c r="EL43" s="18"/>
      <c r="EM43" s="18"/>
      <c r="EN43" s="18"/>
      <c r="EO43" s="18"/>
      <c r="EP43" s="18"/>
      <c r="EQ43" s="18"/>
      <c r="ER43" s="18"/>
      <c r="ES43" s="18"/>
      <c r="ET43" s="18"/>
      <c r="EU43" s="18"/>
      <c r="EV43" s="18"/>
      <c r="EW43" s="18"/>
      <c r="EX43" s="18"/>
      <c r="EY43" s="18"/>
      <c r="EZ43" s="18"/>
      <c r="FA43" s="18"/>
      <c r="FB43" s="18"/>
      <c r="FC43" s="18"/>
      <c r="FD43" s="18"/>
      <c r="FE43" s="18"/>
      <c r="FF43" s="18"/>
      <c r="FG43" s="18"/>
      <c r="FH43" s="18"/>
      <c r="FI43" s="18"/>
      <c r="FJ43" s="18"/>
      <c r="FK43" s="18"/>
      <c r="FL43" s="18"/>
      <c r="FM43" s="18"/>
      <c r="FN43" s="18"/>
      <c r="FO43" s="18"/>
      <c r="FP43" s="18"/>
      <c r="FQ43" s="18"/>
      <c r="FR43" s="18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18"/>
      <c r="GE43" s="18"/>
      <c r="GF43" s="18"/>
      <c r="GG43" s="18"/>
      <c r="GH43" s="18"/>
      <c r="GI43" s="18"/>
      <c r="GJ43" s="18"/>
      <c r="GK43" s="18"/>
      <c r="GL43" s="18"/>
      <c r="GM43" s="18"/>
      <c r="GN43" s="18"/>
      <c r="GO43" s="18"/>
      <c r="GP43" s="18"/>
      <c r="GQ43" s="18"/>
      <c r="GR43" s="18"/>
      <c r="GS43" s="18"/>
      <c r="GT43" s="18"/>
      <c r="GU43" s="18"/>
      <c r="GV43" s="18"/>
      <c r="GW43" s="18"/>
      <c r="GX43" s="18"/>
      <c r="GY43" s="18"/>
      <c r="GZ43" s="18"/>
      <c r="HA43" s="18"/>
      <c r="HB43" s="18"/>
      <c r="HC43" s="18"/>
      <c r="HD43" s="18"/>
      <c r="HE43" s="18"/>
      <c r="HF43" s="18"/>
      <c r="HG43" s="18"/>
      <c r="HH43" s="18"/>
      <c r="HI43" s="18"/>
      <c r="HJ43" s="18"/>
      <c r="HK43" s="18"/>
      <c r="HL43" s="18"/>
      <c r="HM43" s="18"/>
      <c r="HN43" s="18"/>
      <c r="HO43" s="18"/>
      <c r="HP43" s="18"/>
      <c r="HQ43" s="18"/>
      <c r="HR43" s="18"/>
      <c r="HS43" s="18"/>
      <c r="HT43" s="18"/>
      <c r="HU43" s="18"/>
      <c r="HV43" s="18"/>
      <c r="HW43" s="18"/>
      <c r="HX43" s="18"/>
      <c r="HY43" s="18"/>
      <c r="HZ43" s="18"/>
      <c r="IA43" s="18"/>
      <c r="IB43" s="18"/>
      <c r="IC43" s="18"/>
      <c r="ID43" s="18"/>
      <c r="IE43" s="18"/>
      <c r="IF43" s="18"/>
      <c r="IG43" s="18"/>
      <c r="IH43" s="18"/>
      <c r="II43" s="18"/>
      <c r="IJ43" s="18"/>
      <c r="IK43" s="18"/>
      <c r="IL43" s="18"/>
      <c r="IM43" s="18"/>
      <c r="IN43" s="18"/>
      <c r="IO43" s="18"/>
      <c r="IP43" s="18"/>
      <c r="IQ43" s="18"/>
      <c r="IR43" s="18"/>
      <c r="IS43" s="18"/>
      <c r="IT43" s="18"/>
      <c r="IU43" s="18"/>
      <c r="IV43" s="18"/>
      <c r="IW43" s="18"/>
      <c r="IX43" s="18"/>
      <c r="IY43" s="18"/>
      <c r="IZ43" s="18"/>
      <c r="JA43" s="18"/>
      <c r="JB43" s="18"/>
      <c r="JC43" s="18"/>
      <c r="JD43" s="18"/>
      <c r="JE43" s="18"/>
      <c r="JF43" s="18"/>
      <c r="JG43" s="18"/>
      <c r="JH43" s="18"/>
      <c r="JI43" s="18"/>
      <c r="JJ43" s="18"/>
      <c r="JK43" s="18"/>
      <c r="JL43" s="18"/>
      <c r="JM43" s="18"/>
      <c r="JN43" s="18"/>
      <c r="JO43" s="18"/>
      <c r="JP43" s="18"/>
      <c r="JQ43" s="18"/>
      <c r="JR43" s="18"/>
      <c r="JS43" s="18"/>
      <c r="JT43" s="18"/>
      <c r="JU43" s="18"/>
      <c r="JV43" s="18"/>
      <c r="JW43" s="18"/>
      <c r="JX43" s="18"/>
      <c r="JY43" s="18"/>
      <c r="JZ43" s="18"/>
      <c r="KA43" s="18"/>
      <c r="KB43" s="18"/>
      <c r="KC43" s="18"/>
      <c r="KD43" s="18"/>
      <c r="KE43" s="18"/>
      <c r="KF43" s="18"/>
      <c r="KG43" s="18"/>
      <c r="KH43" s="18"/>
      <c r="KI43" s="18"/>
      <c r="KJ43" s="18"/>
      <c r="KK43" s="18"/>
      <c r="KL43" s="18"/>
      <c r="KM43" s="18"/>
      <c r="KN43" s="18"/>
      <c r="KO43" s="18"/>
      <c r="KP43" s="18"/>
      <c r="KQ43" s="18"/>
      <c r="KR43" s="18"/>
      <c r="KS43" s="18"/>
      <c r="KT43" s="18"/>
      <c r="KU43" s="18"/>
      <c r="KV43" s="18"/>
      <c r="KW43" s="18"/>
      <c r="KX43" s="18"/>
      <c r="KY43" s="18"/>
      <c r="KZ43" s="18"/>
      <c r="LA43" s="18"/>
      <c r="LB43" s="18"/>
      <c r="LC43" s="18"/>
      <c r="LD43" s="18"/>
      <c r="LE43" s="18"/>
      <c r="LF43" s="18"/>
      <c r="LG43" s="18"/>
      <c r="LH43" s="18"/>
      <c r="LI43" s="18"/>
      <c r="LJ43" s="18"/>
      <c r="LK43" s="18"/>
      <c r="LL43" s="18"/>
      <c r="LM43" s="18"/>
      <c r="LN43" s="18"/>
      <c r="LO43" s="18"/>
      <c r="LP43" s="18"/>
      <c r="LQ43" s="18"/>
      <c r="LR43" s="18"/>
      <c r="LS43" s="18"/>
      <c r="LT43" s="18"/>
      <c r="LU43" s="18"/>
      <c r="LV43" s="18"/>
      <c r="LW43" s="18"/>
      <c r="LX43" s="18"/>
      <c r="LY43" s="18"/>
      <c r="LZ43" s="18"/>
      <c r="MA43" s="18"/>
      <c r="MB43" s="18"/>
      <c r="MC43" s="18"/>
      <c r="MD43" s="18"/>
      <c r="ME43" s="18"/>
      <c r="MF43" s="18"/>
      <c r="MG43" s="18"/>
      <c r="MH43" s="18"/>
      <c r="MI43" s="18"/>
      <c r="MJ43" s="18"/>
      <c r="MK43" s="18"/>
      <c r="ML43" s="18"/>
      <c r="MM43" s="18"/>
      <c r="MN43" s="18"/>
      <c r="MO43" s="18"/>
      <c r="MP43" s="18"/>
      <c r="MQ43" s="18"/>
      <c r="MR43" s="18"/>
      <c r="MS43" s="18"/>
      <c r="MT43" s="18"/>
      <c r="MU43" s="18"/>
      <c r="MV43" s="18"/>
      <c r="MW43" s="18"/>
      <c r="MX43" s="18"/>
      <c r="MY43" s="18"/>
      <c r="MZ43" s="18"/>
      <c r="NA43" s="18"/>
      <c r="NB43" s="18"/>
      <c r="NC43" s="18"/>
      <c r="ND43" s="18"/>
      <c r="NE43" s="18"/>
      <c r="NF43" s="18"/>
      <c r="NG43" s="18"/>
      <c r="NH43" s="18"/>
      <c r="NI43" s="18"/>
      <c r="NJ43" s="18"/>
      <c r="NK43" s="18"/>
      <c r="NL43" s="18"/>
      <c r="NM43" s="18"/>
      <c r="NN43" s="18"/>
      <c r="NO43" s="18"/>
      <c r="NP43" s="18"/>
      <c r="NQ43" s="18"/>
      <c r="NR43" s="18"/>
      <c r="NS43" s="18"/>
      <c r="NT43" s="18"/>
      <c r="NU43" s="18"/>
      <c r="NV43" s="18"/>
      <c r="NW43" s="18"/>
      <c r="NX43" s="18"/>
      <c r="NY43" s="18"/>
      <c r="NZ43" s="18"/>
      <c r="OA43" s="18"/>
      <c r="OB43" s="18"/>
      <c r="OC43" s="18"/>
      <c r="OD43" s="18"/>
      <c r="OE43" s="18"/>
      <c r="OF43" s="18"/>
      <c r="OG43" s="18"/>
      <c r="OH43" s="18"/>
      <c r="OI43" s="18"/>
      <c r="OJ43" s="18"/>
      <c r="OK43" s="18"/>
      <c r="OL43" s="18"/>
      <c r="OM43" s="18"/>
      <c r="ON43" s="18"/>
      <c r="OO43" s="18"/>
      <c r="OP43" s="18"/>
      <c r="OQ43" s="18"/>
      <c r="OR43" s="18"/>
      <c r="OS43" s="18"/>
      <c r="OT43" s="18"/>
      <c r="OU43" s="18"/>
      <c r="OV43" s="18"/>
      <c r="OW43" s="18"/>
      <c r="OX43" s="18"/>
      <c r="OY43" s="18"/>
      <c r="OZ43" s="18"/>
      <c r="PA43" s="18"/>
      <c r="PB43" s="18"/>
      <c r="PC43" s="18"/>
      <c r="PD43" s="18"/>
      <c r="PE43" s="18"/>
      <c r="PF43" s="18"/>
      <c r="PG43" s="18"/>
      <c r="PH43" s="18"/>
      <c r="PI43" s="18"/>
      <c r="PJ43" s="18"/>
      <c r="PK43" s="18"/>
      <c r="PL43" s="18"/>
      <c r="PM43" s="18"/>
      <c r="PN43" s="18"/>
      <c r="PO43" s="18"/>
      <c r="PP43" s="18"/>
      <c r="PQ43" s="18"/>
      <c r="PR43" s="18"/>
      <c r="PS43" s="18"/>
      <c r="PT43" s="18"/>
      <c r="PU43" s="18"/>
      <c r="PV43" s="18"/>
      <c r="PW43" s="18"/>
      <c r="PX43" s="18"/>
      <c r="PY43" s="18"/>
      <c r="PZ43" s="18"/>
      <c r="QA43" s="18"/>
      <c r="QB43" s="18"/>
      <c r="QC43" s="18"/>
      <c r="QD43" s="18"/>
      <c r="QE43" s="18"/>
      <c r="QF43" s="18"/>
      <c r="QG43" s="18"/>
      <c r="QH43" s="18"/>
      <c r="QI43" s="18"/>
      <c r="QJ43" s="18"/>
      <c r="QK43" s="18"/>
      <c r="QL43" s="18"/>
      <c r="QM43" s="18"/>
      <c r="QN43" s="18"/>
      <c r="QO43" s="18"/>
      <c r="QP43" s="18"/>
      <c r="QQ43" s="18"/>
      <c r="QR43" s="18"/>
      <c r="QS43" s="18"/>
      <c r="QT43" s="18"/>
      <c r="QU43" s="18"/>
      <c r="QV43" s="18"/>
      <c r="QW43" s="18"/>
      <c r="QX43" s="18"/>
      <c r="QY43" s="18"/>
      <c r="QZ43" s="18"/>
      <c r="RA43" s="18"/>
      <c r="RB43" s="18"/>
      <c r="RC43" s="18"/>
      <c r="RD43" s="18"/>
      <c r="RE43" s="18"/>
      <c r="RF43" s="18"/>
      <c r="RG43" s="18"/>
      <c r="RH43" s="18"/>
      <c r="RI43" s="18"/>
      <c r="RJ43" s="18"/>
      <c r="RK43" s="18"/>
      <c r="RL43" s="18"/>
      <c r="RM43" s="18"/>
      <c r="RN43" s="18"/>
      <c r="RO43" s="18"/>
      <c r="RP43" s="18"/>
      <c r="RQ43" s="18"/>
      <c r="RR43" s="18"/>
      <c r="RS43" s="18"/>
      <c r="RT43" s="18"/>
      <c r="RU43" s="18"/>
      <c r="RV43" s="18"/>
      <c r="RW43" s="18"/>
      <c r="RX43" s="18"/>
      <c r="RY43" s="18"/>
      <c r="RZ43" s="18"/>
      <c r="SA43" s="18"/>
      <c r="SB43" s="18"/>
      <c r="SC43" s="18"/>
      <c r="SD43" s="18"/>
      <c r="SE43" s="18"/>
      <c r="SF43" s="18"/>
      <c r="SG43" s="18"/>
      <c r="SH43" s="18"/>
      <c r="SI43" s="18"/>
      <c r="SJ43" s="18"/>
      <c r="SK43" s="18"/>
      <c r="SL43" s="18"/>
      <c r="SM43" s="18"/>
      <c r="SN43" s="18"/>
      <c r="SO43" s="18"/>
      <c r="SP43" s="18"/>
      <c r="SQ43" s="18"/>
      <c r="SR43" s="18"/>
      <c r="SS43" s="18"/>
      <c r="ST43" s="18"/>
      <c r="SU43" s="18"/>
      <c r="SV43" s="18"/>
      <c r="SW43" s="18"/>
      <c r="SX43" s="18"/>
      <c r="SY43" s="18"/>
      <c r="SZ43" s="18"/>
      <c r="TA43" s="18"/>
      <c r="TB43" s="18"/>
      <c r="TC43" s="18"/>
      <c r="TD43" s="18"/>
    </row>
    <row r="44" spans="1:524" s="8" customFormat="1" ht="18" customHeight="1" x14ac:dyDescent="0.2">
      <c r="A44" s="9"/>
      <c r="B44" s="9"/>
      <c r="C44" s="9"/>
      <c r="D44" s="9"/>
      <c r="E44" s="85"/>
      <c r="F44" s="85"/>
      <c r="G44" s="86">
        <v>1100123</v>
      </c>
      <c r="H44" s="87" t="s">
        <v>55</v>
      </c>
      <c r="I44" s="86" t="s">
        <v>56</v>
      </c>
      <c r="J44" s="86" t="s">
        <v>179</v>
      </c>
      <c r="K44" s="86">
        <v>3151</v>
      </c>
      <c r="L44" s="86" t="s">
        <v>24</v>
      </c>
      <c r="M44" s="188">
        <v>4050</v>
      </c>
      <c r="N44" s="106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  <c r="CX44" s="18"/>
      <c r="CY44" s="18"/>
      <c r="CZ44" s="18"/>
      <c r="DA44" s="18"/>
      <c r="DB44" s="18"/>
      <c r="DC44" s="18"/>
      <c r="DD44" s="18"/>
      <c r="DE44" s="18"/>
      <c r="DF44" s="18"/>
      <c r="DG44" s="18"/>
      <c r="DH44" s="18"/>
      <c r="DI44" s="18"/>
      <c r="DJ44" s="18"/>
      <c r="DK44" s="18"/>
      <c r="DL44" s="18"/>
      <c r="DM44" s="18"/>
      <c r="DN44" s="18"/>
      <c r="DO44" s="18"/>
      <c r="DP44" s="18"/>
      <c r="DQ44" s="18"/>
      <c r="DR44" s="18"/>
      <c r="DS44" s="18"/>
      <c r="DT44" s="18"/>
      <c r="DU44" s="18"/>
      <c r="DV44" s="18"/>
      <c r="DW44" s="18"/>
      <c r="DX44" s="18"/>
      <c r="DY44" s="18"/>
      <c r="DZ44" s="18"/>
      <c r="EA44" s="18"/>
      <c r="EB44" s="18"/>
      <c r="EC44" s="18"/>
      <c r="ED44" s="18"/>
      <c r="EE44" s="18"/>
      <c r="EF44" s="18"/>
      <c r="EG44" s="18"/>
      <c r="EH44" s="18"/>
      <c r="EI44" s="18"/>
      <c r="EJ44" s="18"/>
      <c r="EK44" s="18"/>
      <c r="EL44" s="18"/>
      <c r="EM44" s="18"/>
      <c r="EN44" s="18"/>
      <c r="EO44" s="18"/>
      <c r="EP44" s="18"/>
      <c r="EQ44" s="18"/>
      <c r="ER44" s="18"/>
      <c r="ES44" s="18"/>
      <c r="ET44" s="18"/>
      <c r="EU44" s="18"/>
      <c r="EV44" s="18"/>
      <c r="EW44" s="18"/>
      <c r="EX44" s="18"/>
      <c r="EY44" s="18"/>
      <c r="EZ44" s="18"/>
      <c r="FA44" s="18"/>
      <c r="FB44" s="18"/>
      <c r="FC44" s="18"/>
      <c r="FD44" s="18"/>
      <c r="FE44" s="18"/>
      <c r="FF44" s="18"/>
      <c r="FG44" s="18"/>
      <c r="FH44" s="18"/>
      <c r="FI44" s="18"/>
      <c r="FJ44" s="18"/>
      <c r="FK44" s="18"/>
      <c r="FL44" s="18"/>
      <c r="FM44" s="18"/>
      <c r="FN44" s="18"/>
      <c r="FO44" s="18"/>
      <c r="FP44" s="18"/>
      <c r="FQ44" s="18"/>
      <c r="FR44" s="18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18"/>
      <c r="GE44" s="18"/>
      <c r="GF44" s="18"/>
      <c r="GG44" s="18"/>
      <c r="GH44" s="18"/>
      <c r="GI44" s="18"/>
      <c r="GJ44" s="18"/>
      <c r="GK44" s="18"/>
      <c r="GL44" s="18"/>
      <c r="GM44" s="18"/>
      <c r="GN44" s="18"/>
      <c r="GO44" s="18"/>
      <c r="GP44" s="18"/>
      <c r="GQ44" s="18"/>
      <c r="GR44" s="18"/>
      <c r="GS44" s="18"/>
      <c r="GT44" s="18"/>
      <c r="GU44" s="18"/>
      <c r="GV44" s="18"/>
      <c r="GW44" s="18"/>
      <c r="GX44" s="18"/>
      <c r="GY44" s="18"/>
      <c r="GZ44" s="18"/>
      <c r="HA44" s="18"/>
      <c r="HB44" s="18"/>
      <c r="HC44" s="18"/>
      <c r="HD44" s="18"/>
      <c r="HE44" s="18"/>
      <c r="HF44" s="18"/>
      <c r="HG44" s="18"/>
      <c r="HH44" s="18"/>
      <c r="HI44" s="18"/>
      <c r="HJ44" s="18"/>
      <c r="HK44" s="18"/>
      <c r="HL44" s="18"/>
      <c r="HM44" s="18"/>
      <c r="HN44" s="18"/>
      <c r="HO44" s="18"/>
      <c r="HP44" s="18"/>
      <c r="HQ44" s="18"/>
      <c r="HR44" s="18"/>
      <c r="HS44" s="18"/>
      <c r="HT44" s="18"/>
      <c r="HU44" s="18"/>
      <c r="HV44" s="18"/>
      <c r="HW44" s="18"/>
      <c r="HX44" s="18"/>
      <c r="HY44" s="18"/>
      <c r="HZ44" s="18"/>
      <c r="IA44" s="18"/>
      <c r="IB44" s="18"/>
      <c r="IC44" s="18"/>
      <c r="ID44" s="18"/>
      <c r="IE44" s="18"/>
      <c r="IF44" s="18"/>
      <c r="IG44" s="18"/>
      <c r="IH44" s="18"/>
      <c r="II44" s="18"/>
      <c r="IJ44" s="18"/>
      <c r="IK44" s="18"/>
      <c r="IL44" s="18"/>
      <c r="IM44" s="18"/>
      <c r="IN44" s="18"/>
      <c r="IO44" s="18"/>
      <c r="IP44" s="18"/>
      <c r="IQ44" s="18"/>
      <c r="IR44" s="18"/>
      <c r="IS44" s="18"/>
      <c r="IT44" s="18"/>
      <c r="IU44" s="18"/>
      <c r="IV44" s="18"/>
      <c r="IW44" s="18"/>
      <c r="IX44" s="18"/>
      <c r="IY44" s="18"/>
      <c r="IZ44" s="18"/>
      <c r="JA44" s="18"/>
      <c r="JB44" s="18"/>
      <c r="JC44" s="18"/>
      <c r="JD44" s="18"/>
      <c r="JE44" s="18"/>
      <c r="JF44" s="18"/>
      <c r="JG44" s="18"/>
      <c r="JH44" s="18"/>
      <c r="JI44" s="18"/>
      <c r="JJ44" s="18"/>
      <c r="JK44" s="18"/>
      <c r="JL44" s="18"/>
      <c r="JM44" s="18"/>
      <c r="JN44" s="18"/>
      <c r="JO44" s="18"/>
      <c r="JP44" s="18"/>
      <c r="JQ44" s="18"/>
      <c r="JR44" s="18"/>
      <c r="JS44" s="18"/>
      <c r="JT44" s="18"/>
      <c r="JU44" s="18"/>
      <c r="JV44" s="18"/>
      <c r="JW44" s="18"/>
      <c r="JX44" s="18"/>
      <c r="JY44" s="18"/>
      <c r="JZ44" s="18"/>
      <c r="KA44" s="18"/>
      <c r="KB44" s="18"/>
      <c r="KC44" s="18"/>
      <c r="KD44" s="18"/>
      <c r="KE44" s="18"/>
      <c r="KF44" s="18"/>
      <c r="KG44" s="18"/>
      <c r="KH44" s="18"/>
      <c r="KI44" s="18"/>
      <c r="KJ44" s="18"/>
      <c r="KK44" s="18"/>
      <c r="KL44" s="18"/>
      <c r="KM44" s="18"/>
      <c r="KN44" s="18"/>
      <c r="KO44" s="18"/>
      <c r="KP44" s="18"/>
      <c r="KQ44" s="18"/>
      <c r="KR44" s="18"/>
      <c r="KS44" s="18"/>
      <c r="KT44" s="18"/>
      <c r="KU44" s="18"/>
      <c r="KV44" s="18"/>
      <c r="KW44" s="18"/>
      <c r="KX44" s="18"/>
      <c r="KY44" s="18"/>
      <c r="KZ44" s="18"/>
      <c r="LA44" s="18"/>
      <c r="LB44" s="18"/>
      <c r="LC44" s="18"/>
      <c r="LD44" s="18"/>
      <c r="LE44" s="18"/>
      <c r="LF44" s="18"/>
      <c r="LG44" s="18"/>
      <c r="LH44" s="18"/>
      <c r="LI44" s="18"/>
      <c r="LJ44" s="18"/>
      <c r="LK44" s="18"/>
      <c r="LL44" s="18"/>
      <c r="LM44" s="18"/>
      <c r="LN44" s="18"/>
      <c r="LO44" s="18"/>
      <c r="LP44" s="18"/>
      <c r="LQ44" s="18"/>
      <c r="LR44" s="18"/>
      <c r="LS44" s="18"/>
      <c r="LT44" s="18"/>
      <c r="LU44" s="18"/>
      <c r="LV44" s="18"/>
      <c r="LW44" s="18"/>
      <c r="LX44" s="18"/>
      <c r="LY44" s="18"/>
      <c r="LZ44" s="18"/>
      <c r="MA44" s="18"/>
      <c r="MB44" s="18"/>
      <c r="MC44" s="18"/>
      <c r="MD44" s="18"/>
      <c r="ME44" s="18"/>
      <c r="MF44" s="18"/>
      <c r="MG44" s="18"/>
      <c r="MH44" s="18"/>
      <c r="MI44" s="18"/>
      <c r="MJ44" s="18"/>
      <c r="MK44" s="18"/>
      <c r="ML44" s="18"/>
      <c r="MM44" s="18"/>
      <c r="MN44" s="18"/>
      <c r="MO44" s="18"/>
      <c r="MP44" s="18"/>
      <c r="MQ44" s="18"/>
      <c r="MR44" s="18"/>
      <c r="MS44" s="18"/>
      <c r="MT44" s="18"/>
      <c r="MU44" s="18"/>
      <c r="MV44" s="18"/>
      <c r="MW44" s="18"/>
      <c r="MX44" s="18"/>
      <c r="MY44" s="18"/>
      <c r="MZ44" s="18"/>
      <c r="NA44" s="18"/>
      <c r="NB44" s="18"/>
      <c r="NC44" s="18"/>
      <c r="ND44" s="18"/>
      <c r="NE44" s="18"/>
      <c r="NF44" s="18"/>
      <c r="NG44" s="18"/>
      <c r="NH44" s="18"/>
      <c r="NI44" s="18"/>
      <c r="NJ44" s="18"/>
      <c r="NK44" s="18"/>
      <c r="NL44" s="18"/>
      <c r="NM44" s="18"/>
      <c r="NN44" s="18"/>
      <c r="NO44" s="18"/>
      <c r="NP44" s="18"/>
      <c r="NQ44" s="18"/>
      <c r="NR44" s="18"/>
      <c r="NS44" s="18"/>
      <c r="NT44" s="18"/>
      <c r="NU44" s="18"/>
      <c r="NV44" s="18"/>
      <c r="NW44" s="18"/>
      <c r="NX44" s="18"/>
      <c r="NY44" s="18"/>
      <c r="NZ44" s="18"/>
      <c r="OA44" s="18"/>
      <c r="OB44" s="18"/>
      <c r="OC44" s="18"/>
      <c r="OD44" s="18"/>
      <c r="OE44" s="18"/>
      <c r="OF44" s="18"/>
      <c r="OG44" s="18"/>
      <c r="OH44" s="18"/>
      <c r="OI44" s="18"/>
      <c r="OJ44" s="18"/>
      <c r="OK44" s="18"/>
      <c r="OL44" s="18"/>
      <c r="OM44" s="18"/>
      <c r="ON44" s="18"/>
      <c r="OO44" s="18"/>
      <c r="OP44" s="18"/>
      <c r="OQ44" s="18"/>
      <c r="OR44" s="18"/>
      <c r="OS44" s="18"/>
      <c r="OT44" s="18"/>
      <c r="OU44" s="18"/>
      <c r="OV44" s="18"/>
      <c r="OW44" s="18"/>
      <c r="OX44" s="18"/>
      <c r="OY44" s="18"/>
      <c r="OZ44" s="18"/>
      <c r="PA44" s="18"/>
      <c r="PB44" s="18"/>
      <c r="PC44" s="18"/>
      <c r="PD44" s="18"/>
      <c r="PE44" s="18"/>
      <c r="PF44" s="18"/>
      <c r="PG44" s="18"/>
      <c r="PH44" s="18"/>
      <c r="PI44" s="18"/>
      <c r="PJ44" s="18"/>
      <c r="PK44" s="18"/>
      <c r="PL44" s="18"/>
      <c r="PM44" s="18"/>
      <c r="PN44" s="18"/>
      <c r="PO44" s="18"/>
      <c r="PP44" s="18"/>
      <c r="PQ44" s="18"/>
      <c r="PR44" s="18"/>
      <c r="PS44" s="18"/>
      <c r="PT44" s="18"/>
      <c r="PU44" s="18"/>
      <c r="PV44" s="18"/>
      <c r="PW44" s="18"/>
      <c r="PX44" s="18"/>
      <c r="PY44" s="18"/>
      <c r="PZ44" s="18"/>
      <c r="QA44" s="18"/>
      <c r="QB44" s="18"/>
      <c r="QC44" s="18"/>
      <c r="QD44" s="18"/>
      <c r="QE44" s="18"/>
      <c r="QF44" s="18"/>
      <c r="QG44" s="18"/>
      <c r="QH44" s="18"/>
      <c r="QI44" s="18"/>
      <c r="QJ44" s="18"/>
      <c r="QK44" s="18"/>
      <c r="QL44" s="18"/>
      <c r="QM44" s="18"/>
      <c r="QN44" s="18"/>
      <c r="QO44" s="18"/>
      <c r="QP44" s="18"/>
      <c r="QQ44" s="18"/>
      <c r="QR44" s="18"/>
      <c r="QS44" s="18"/>
      <c r="QT44" s="18"/>
      <c r="QU44" s="18"/>
      <c r="QV44" s="18"/>
      <c r="QW44" s="18"/>
      <c r="QX44" s="18"/>
      <c r="QY44" s="18"/>
      <c r="QZ44" s="18"/>
      <c r="RA44" s="18"/>
      <c r="RB44" s="18"/>
      <c r="RC44" s="18"/>
      <c r="RD44" s="18"/>
      <c r="RE44" s="18"/>
      <c r="RF44" s="18"/>
      <c r="RG44" s="18"/>
      <c r="RH44" s="18"/>
      <c r="RI44" s="18"/>
      <c r="RJ44" s="18"/>
      <c r="RK44" s="18"/>
      <c r="RL44" s="18"/>
      <c r="RM44" s="18"/>
      <c r="RN44" s="18"/>
      <c r="RO44" s="18"/>
      <c r="RP44" s="18"/>
      <c r="RQ44" s="18"/>
      <c r="RR44" s="18"/>
      <c r="RS44" s="18"/>
      <c r="RT44" s="18"/>
      <c r="RU44" s="18"/>
      <c r="RV44" s="18"/>
      <c r="RW44" s="18"/>
      <c r="RX44" s="18"/>
      <c r="RY44" s="18"/>
      <c r="RZ44" s="18"/>
      <c r="SA44" s="18"/>
      <c r="SB44" s="18"/>
      <c r="SC44" s="18"/>
      <c r="SD44" s="18"/>
      <c r="SE44" s="18"/>
      <c r="SF44" s="18"/>
      <c r="SG44" s="18"/>
      <c r="SH44" s="18"/>
      <c r="SI44" s="18"/>
      <c r="SJ44" s="18"/>
      <c r="SK44" s="18"/>
      <c r="SL44" s="18"/>
      <c r="SM44" s="18"/>
      <c r="SN44" s="18"/>
      <c r="SO44" s="18"/>
      <c r="SP44" s="18"/>
      <c r="SQ44" s="18"/>
      <c r="SR44" s="18"/>
      <c r="SS44" s="18"/>
      <c r="ST44" s="18"/>
      <c r="SU44" s="18"/>
      <c r="SV44" s="18"/>
      <c r="SW44" s="18"/>
      <c r="SX44" s="18"/>
      <c r="SY44" s="18"/>
      <c r="SZ44" s="18"/>
      <c r="TA44" s="18"/>
      <c r="TB44" s="18"/>
      <c r="TC44" s="18"/>
      <c r="TD44" s="18"/>
    </row>
    <row r="45" spans="1:524" s="8" customFormat="1" ht="18" customHeight="1" x14ac:dyDescent="0.2">
      <c r="A45" s="9"/>
      <c r="B45" s="9"/>
      <c r="C45" s="9"/>
      <c r="D45" s="9"/>
      <c r="E45" s="85"/>
      <c r="F45" s="85"/>
      <c r="G45" s="86">
        <v>1100123</v>
      </c>
      <c r="H45" s="87" t="s">
        <v>55</v>
      </c>
      <c r="I45" s="86" t="s">
        <v>56</v>
      </c>
      <c r="J45" s="86" t="s">
        <v>179</v>
      </c>
      <c r="K45" s="86">
        <v>3171</v>
      </c>
      <c r="L45" s="86" t="s">
        <v>25</v>
      </c>
      <c r="M45" s="188">
        <v>35100</v>
      </c>
      <c r="N45" s="106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/>
      <c r="DB45" s="18"/>
      <c r="DC45" s="18"/>
      <c r="DD45" s="18"/>
      <c r="DE45" s="18"/>
      <c r="DF45" s="18"/>
      <c r="DG45" s="18"/>
      <c r="DH45" s="18"/>
      <c r="DI45" s="18"/>
      <c r="DJ45" s="18"/>
      <c r="DK45" s="18"/>
      <c r="DL45" s="18"/>
      <c r="DM45" s="18"/>
      <c r="DN45" s="18"/>
      <c r="DO45" s="18"/>
      <c r="DP45" s="18"/>
      <c r="DQ45" s="18"/>
      <c r="DR45" s="18"/>
      <c r="DS45" s="18"/>
      <c r="DT45" s="18"/>
      <c r="DU45" s="18"/>
      <c r="DV45" s="18"/>
      <c r="DW45" s="18"/>
      <c r="DX45" s="18"/>
      <c r="DY45" s="18"/>
      <c r="DZ45" s="18"/>
      <c r="EA45" s="18"/>
      <c r="EB45" s="18"/>
      <c r="EC45" s="18"/>
      <c r="ED45" s="18"/>
      <c r="EE45" s="18"/>
      <c r="EF45" s="18"/>
      <c r="EG45" s="18"/>
      <c r="EH45" s="18"/>
      <c r="EI45" s="18"/>
      <c r="EJ45" s="18"/>
      <c r="EK45" s="18"/>
      <c r="EL45" s="18"/>
      <c r="EM45" s="18"/>
      <c r="EN45" s="18"/>
      <c r="EO45" s="18"/>
      <c r="EP45" s="18"/>
      <c r="EQ45" s="18"/>
      <c r="ER45" s="18"/>
      <c r="ES45" s="18"/>
      <c r="ET45" s="18"/>
      <c r="EU45" s="18"/>
      <c r="EV45" s="18"/>
      <c r="EW45" s="18"/>
      <c r="EX45" s="18"/>
      <c r="EY45" s="18"/>
      <c r="EZ45" s="18"/>
      <c r="FA45" s="18"/>
      <c r="FB45" s="18"/>
      <c r="FC45" s="18"/>
      <c r="FD45" s="18"/>
      <c r="FE45" s="18"/>
      <c r="FF45" s="18"/>
      <c r="FG45" s="18"/>
      <c r="FH45" s="18"/>
      <c r="FI45" s="18"/>
      <c r="FJ45" s="18"/>
      <c r="FK45" s="18"/>
      <c r="FL45" s="18"/>
      <c r="FM45" s="18"/>
      <c r="FN45" s="18"/>
      <c r="FO45" s="18"/>
      <c r="FP45" s="18"/>
      <c r="FQ45" s="18"/>
      <c r="FR45" s="18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18"/>
      <c r="GE45" s="18"/>
      <c r="GF45" s="18"/>
      <c r="GG45" s="18"/>
      <c r="GH45" s="18"/>
      <c r="GI45" s="18"/>
      <c r="GJ45" s="18"/>
      <c r="GK45" s="18"/>
      <c r="GL45" s="18"/>
      <c r="GM45" s="18"/>
      <c r="GN45" s="18"/>
      <c r="GO45" s="18"/>
      <c r="GP45" s="18"/>
      <c r="GQ45" s="18"/>
      <c r="GR45" s="18"/>
      <c r="GS45" s="18"/>
      <c r="GT45" s="18"/>
      <c r="GU45" s="18"/>
      <c r="GV45" s="18"/>
      <c r="GW45" s="18"/>
      <c r="GX45" s="18"/>
      <c r="GY45" s="18"/>
      <c r="GZ45" s="18"/>
      <c r="HA45" s="18"/>
      <c r="HB45" s="18"/>
      <c r="HC45" s="18"/>
      <c r="HD45" s="18"/>
      <c r="HE45" s="18"/>
      <c r="HF45" s="18"/>
      <c r="HG45" s="18"/>
      <c r="HH45" s="18"/>
      <c r="HI45" s="18"/>
      <c r="HJ45" s="18"/>
      <c r="HK45" s="18"/>
      <c r="HL45" s="18"/>
      <c r="HM45" s="18"/>
      <c r="HN45" s="18"/>
      <c r="HO45" s="18"/>
      <c r="HP45" s="18"/>
      <c r="HQ45" s="18"/>
      <c r="HR45" s="18"/>
      <c r="HS45" s="18"/>
      <c r="HT45" s="18"/>
      <c r="HU45" s="18"/>
      <c r="HV45" s="18"/>
      <c r="HW45" s="18"/>
      <c r="HX45" s="18"/>
      <c r="HY45" s="18"/>
      <c r="HZ45" s="18"/>
      <c r="IA45" s="18"/>
      <c r="IB45" s="18"/>
      <c r="IC45" s="18"/>
      <c r="ID45" s="18"/>
      <c r="IE45" s="18"/>
      <c r="IF45" s="18"/>
      <c r="IG45" s="18"/>
      <c r="IH45" s="18"/>
      <c r="II45" s="18"/>
      <c r="IJ45" s="18"/>
      <c r="IK45" s="18"/>
      <c r="IL45" s="18"/>
      <c r="IM45" s="18"/>
      <c r="IN45" s="18"/>
      <c r="IO45" s="18"/>
      <c r="IP45" s="18"/>
      <c r="IQ45" s="18"/>
      <c r="IR45" s="18"/>
      <c r="IS45" s="18"/>
      <c r="IT45" s="18"/>
      <c r="IU45" s="18"/>
      <c r="IV45" s="18"/>
      <c r="IW45" s="18"/>
      <c r="IX45" s="18"/>
      <c r="IY45" s="18"/>
      <c r="IZ45" s="18"/>
      <c r="JA45" s="18"/>
      <c r="JB45" s="18"/>
      <c r="JC45" s="18"/>
      <c r="JD45" s="18"/>
      <c r="JE45" s="18"/>
      <c r="JF45" s="18"/>
      <c r="JG45" s="18"/>
      <c r="JH45" s="18"/>
      <c r="JI45" s="18"/>
      <c r="JJ45" s="18"/>
      <c r="JK45" s="18"/>
      <c r="JL45" s="18"/>
      <c r="JM45" s="18"/>
      <c r="JN45" s="18"/>
      <c r="JO45" s="18"/>
      <c r="JP45" s="18"/>
      <c r="JQ45" s="18"/>
      <c r="JR45" s="18"/>
      <c r="JS45" s="18"/>
      <c r="JT45" s="18"/>
      <c r="JU45" s="18"/>
      <c r="JV45" s="18"/>
      <c r="JW45" s="18"/>
      <c r="JX45" s="18"/>
      <c r="JY45" s="18"/>
      <c r="JZ45" s="18"/>
      <c r="KA45" s="18"/>
      <c r="KB45" s="18"/>
      <c r="KC45" s="18"/>
      <c r="KD45" s="18"/>
      <c r="KE45" s="18"/>
      <c r="KF45" s="18"/>
      <c r="KG45" s="18"/>
      <c r="KH45" s="18"/>
      <c r="KI45" s="18"/>
      <c r="KJ45" s="18"/>
      <c r="KK45" s="18"/>
      <c r="KL45" s="18"/>
      <c r="KM45" s="18"/>
      <c r="KN45" s="18"/>
      <c r="KO45" s="18"/>
      <c r="KP45" s="18"/>
      <c r="KQ45" s="18"/>
      <c r="KR45" s="18"/>
      <c r="KS45" s="18"/>
      <c r="KT45" s="18"/>
      <c r="KU45" s="18"/>
      <c r="KV45" s="18"/>
      <c r="KW45" s="18"/>
      <c r="KX45" s="18"/>
      <c r="KY45" s="18"/>
      <c r="KZ45" s="18"/>
      <c r="LA45" s="18"/>
      <c r="LB45" s="18"/>
      <c r="LC45" s="18"/>
      <c r="LD45" s="18"/>
      <c r="LE45" s="18"/>
      <c r="LF45" s="18"/>
      <c r="LG45" s="18"/>
      <c r="LH45" s="18"/>
      <c r="LI45" s="18"/>
      <c r="LJ45" s="18"/>
      <c r="LK45" s="18"/>
      <c r="LL45" s="18"/>
      <c r="LM45" s="18"/>
      <c r="LN45" s="18"/>
      <c r="LO45" s="18"/>
      <c r="LP45" s="18"/>
      <c r="LQ45" s="18"/>
      <c r="LR45" s="18"/>
      <c r="LS45" s="18"/>
      <c r="LT45" s="18"/>
      <c r="LU45" s="18"/>
      <c r="LV45" s="18"/>
      <c r="LW45" s="18"/>
      <c r="LX45" s="18"/>
      <c r="LY45" s="18"/>
      <c r="LZ45" s="18"/>
      <c r="MA45" s="18"/>
      <c r="MB45" s="18"/>
      <c r="MC45" s="18"/>
      <c r="MD45" s="18"/>
      <c r="ME45" s="18"/>
      <c r="MF45" s="18"/>
      <c r="MG45" s="18"/>
      <c r="MH45" s="18"/>
      <c r="MI45" s="18"/>
      <c r="MJ45" s="18"/>
      <c r="MK45" s="18"/>
      <c r="ML45" s="18"/>
      <c r="MM45" s="18"/>
      <c r="MN45" s="18"/>
      <c r="MO45" s="18"/>
      <c r="MP45" s="18"/>
      <c r="MQ45" s="18"/>
      <c r="MR45" s="18"/>
      <c r="MS45" s="18"/>
      <c r="MT45" s="18"/>
      <c r="MU45" s="18"/>
      <c r="MV45" s="18"/>
      <c r="MW45" s="18"/>
      <c r="MX45" s="18"/>
      <c r="MY45" s="18"/>
      <c r="MZ45" s="18"/>
      <c r="NA45" s="18"/>
      <c r="NB45" s="18"/>
      <c r="NC45" s="18"/>
      <c r="ND45" s="18"/>
      <c r="NE45" s="18"/>
      <c r="NF45" s="18"/>
      <c r="NG45" s="18"/>
      <c r="NH45" s="18"/>
      <c r="NI45" s="18"/>
      <c r="NJ45" s="18"/>
      <c r="NK45" s="18"/>
      <c r="NL45" s="18"/>
      <c r="NM45" s="18"/>
      <c r="NN45" s="18"/>
      <c r="NO45" s="18"/>
      <c r="NP45" s="18"/>
      <c r="NQ45" s="18"/>
      <c r="NR45" s="18"/>
      <c r="NS45" s="18"/>
      <c r="NT45" s="18"/>
      <c r="NU45" s="18"/>
      <c r="NV45" s="18"/>
      <c r="NW45" s="18"/>
      <c r="NX45" s="18"/>
      <c r="NY45" s="18"/>
      <c r="NZ45" s="18"/>
      <c r="OA45" s="18"/>
      <c r="OB45" s="18"/>
      <c r="OC45" s="18"/>
      <c r="OD45" s="18"/>
      <c r="OE45" s="18"/>
      <c r="OF45" s="18"/>
      <c r="OG45" s="18"/>
      <c r="OH45" s="18"/>
      <c r="OI45" s="18"/>
      <c r="OJ45" s="18"/>
      <c r="OK45" s="18"/>
      <c r="OL45" s="18"/>
      <c r="OM45" s="18"/>
      <c r="ON45" s="18"/>
      <c r="OO45" s="18"/>
      <c r="OP45" s="18"/>
      <c r="OQ45" s="18"/>
      <c r="OR45" s="18"/>
      <c r="OS45" s="18"/>
      <c r="OT45" s="18"/>
      <c r="OU45" s="18"/>
      <c r="OV45" s="18"/>
      <c r="OW45" s="18"/>
      <c r="OX45" s="18"/>
      <c r="OY45" s="18"/>
      <c r="OZ45" s="18"/>
      <c r="PA45" s="18"/>
      <c r="PB45" s="18"/>
      <c r="PC45" s="18"/>
      <c r="PD45" s="18"/>
      <c r="PE45" s="18"/>
      <c r="PF45" s="18"/>
      <c r="PG45" s="18"/>
      <c r="PH45" s="18"/>
      <c r="PI45" s="18"/>
      <c r="PJ45" s="18"/>
      <c r="PK45" s="18"/>
      <c r="PL45" s="18"/>
      <c r="PM45" s="18"/>
      <c r="PN45" s="18"/>
      <c r="PO45" s="18"/>
      <c r="PP45" s="18"/>
      <c r="PQ45" s="18"/>
      <c r="PR45" s="18"/>
      <c r="PS45" s="18"/>
      <c r="PT45" s="18"/>
      <c r="PU45" s="18"/>
      <c r="PV45" s="18"/>
      <c r="PW45" s="18"/>
      <c r="PX45" s="18"/>
      <c r="PY45" s="18"/>
      <c r="PZ45" s="18"/>
      <c r="QA45" s="18"/>
      <c r="QB45" s="18"/>
      <c r="QC45" s="18"/>
      <c r="QD45" s="18"/>
      <c r="QE45" s="18"/>
      <c r="QF45" s="18"/>
      <c r="QG45" s="18"/>
      <c r="QH45" s="18"/>
      <c r="QI45" s="18"/>
      <c r="QJ45" s="18"/>
      <c r="QK45" s="18"/>
      <c r="QL45" s="18"/>
      <c r="QM45" s="18"/>
      <c r="QN45" s="18"/>
      <c r="QO45" s="18"/>
      <c r="QP45" s="18"/>
      <c r="QQ45" s="18"/>
      <c r="QR45" s="18"/>
      <c r="QS45" s="18"/>
      <c r="QT45" s="18"/>
      <c r="QU45" s="18"/>
      <c r="QV45" s="18"/>
      <c r="QW45" s="18"/>
      <c r="QX45" s="18"/>
      <c r="QY45" s="18"/>
      <c r="QZ45" s="18"/>
      <c r="RA45" s="18"/>
      <c r="RB45" s="18"/>
      <c r="RC45" s="18"/>
      <c r="RD45" s="18"/>
      <c r="RE45" s="18"/>
      <c r="RF45" s="18"/>
      <c r="RG45" s="18"/>
      <c r="RH45" s="18"/>
      <c r="RI45" s="18"/>
      <c r="RJ45" s="18"/>
      <c r="RK45" s="18"/>
      <c r="RL45" s="18"/>
      <c r="RM45" s="18"/>
      <c r="RN45" s="18"/>
      <c r="RO45" s="18"/>
      <c r="RP45" s="18"/>
      <c r="RQ45" s="18"/>
      <c r="RR45" s="18"/>
      <c r="RS45" s="18"/>
      <c r="RT45" s="18"/>
      <c r="RU45" s="18"/>
      <c r="RV45" s="18"/>
      <c r="RW45" s="18"/>
      <c r="RX45" s="18"/>
      <c r="RY45" s="18"/>
      <c r="RZ45" s="18"/>
      <c r="SA45" s="18"/>
      <c r="SB45" s="18"/>
      <c r="SC45" s="18"/>
      <c r="SD45" s="18"/>
      <c r="SE45" s="18"/>
      <c r="SF45" s="18"/>
      <c r="SG45" s="18"/>
      <c r="SH45" s="18"/>
      <c r="SI45" s="18"/>
      <c r="SJ45" s="18"/>
      <c r="SK45" s="18"/>
      <c r="SL45" s="18"/>
      <c r="SM45" s="18"/>
      <c r="SN45" s="18"/>
      <c r="SO45" s="18"/>
      <c r="SP45" s="18"/>
      <c r="SQ45" s="18"/>
      <c r="SR45" s="18"/>
      <c r="SS45" s="18"/>
      <c r="ST45" s="18"/>
      <c r="SU45" s="18"/>
      <c r="SV45" s="18"/>
      <c r="SW45" s="18"/>
      <c r="SX45" s="18"/>
      <c r="SY45" s="18"/>
      <c r="SZ45" s="18"/>
      <c r="TA45" s="18"/>
      <c r="TB45" s="18"/>
      <c r="TC45" s="18"/>
      <c r="TD45" s="18"/>
    </row>
    <row r="46" spans="1:524" s="8" customFormat="1" ht="18" customHeight="1" x14ac:dyDescent="0.2">
      <c r="A46" s="9"/>
      <c r="B46" s="9"/>
      <c r="C46" s="9"/>
      <c r="D46" s="9"/>
      <c r="E46" s="85"/>
      <c r="F46" s="85"/>
      <c r="G46" s="86">
        <v>1100123</v>
      </c>
      <c r="H46" s="87" t="s">
        <v>55</v>
      </c>
      <c r="I46" s="86" t="s">
        <v>56</v>
      </c>
      <c r="J46" s="86" t="s">
        <v>179</v>
      </c>
      <c r="K46" s="86">
        <v>3181</v>
      </c>
      <c r="L46" s="86" t="s">
        <v>26</v>
      </c>
      <c r="M46" s="188">
        <v>270</v>
      </c>
      <c r="N46" s="106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18"/>
      <c r="DG46" s="18"/>
      <c r="DH46" s="18"/>
      <c r="DI46" s="18"/>
      <c r="DJ46" s="18"/>
      <c r="DK46" s="18"/>
      <c r="DL46" s="18"/>
      <c r="DM46" s="18"/>
      <c r="DN46" s="18"/>
      <c r="DO46" s="18"/>
      <c r="DP46" s="18"/>
      <c r="DQ46" s="18"/>
      <c r="DR46" s="18"/>
      <c r="DS46" s="18"/>
      <c r="DT46" s="18"/>
      <c r="DU46" s="18"/>
      <c r="DV46" s="18"/>
      <c r="DW46" s="18"/>
      <c r="DX46" s="18"/>
      <c r="DY46" s="18"/>
      <c r="DZ46" s="18"/>
      <c r="EA46" s="18"/>
      <c r="EB46" s="18"/>
      <c r="EC46" s="18"/>
      <c r="ED46" s="18"/>
      <c r="EE46" s="18"/>
      <c r="EF46" s="18"/>
      <c r="EG46" s="18"/>
      <c r="EH46" s="18"/>
      <c r="EI46" s="18"/>
      <c r="EJ46" s="18"/>
      <c r="EK46" s="18"/>
      <c r="EL46" s="18"/>
      <c r="EM46" s="18"/>
      <c r="EN46" s="18"/>
      <c r="EO46" s="18"/>
      <c r="EP46" s="18"/>
      <c r="EQ46" s="18"/>
      <c r="ER46" s="18"/>
      <c r="ES46" s="18"/>
      <c r="ET46" s="18"/>
      <c r="EU46" s="18"/>
      <c r="EV46" s="18"/>
      <c r="EW46" s="18"/>
      <c r="EX46" s="18"/>
      <c r="EY46" s="18"/>
      <c r="EZ46" s="18"/>
      <c r="FA46" s="18"/>
      <c r="FB46" s="18"/>
      <c r="FC46" s="18"/>
      <c r="FD46" s="18"/>
      <c r="FE46" s="18"/>
      <c r="FF46" s="18"/>
      <c r="FG46" s="18"/>
      <c r="FH46" s="18"/>
      <c r="FI46" s="18"/>
      <c r="FJ46" s="18"/>
      <c r="FK46" s="18"/>
      <c r="FL46" s="18"/>
      <c r="FM46" s="18"/>
      <c r="FN46" s="18"/>
      <c r="FO46" s="18"/>
      <c r="FP46" s="18"/>
      <c r="FQ46" s="18"/>
      <c r="FR46" s="18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18"/>
      <c r="GE46" s="18"/>
      <c r="GF46" s="18"/>
      <c r="GG46" s="18"/>
      <c r="GH46" s="18"/>
      <c r="GI46" s="18"/>
      <c r="GJ46" s="18"/>
      <c r="GK46" s="18"/>
      <c r="GL46" s="18"/>
      <c r="GM46" s="18"/>
      <c r="GN46" s="18"/>
      <c r="GO46" s="18"/>
      <c r="GP46" s="18"/>
      <c r="GQ46" s="18"/>
      <c r="GR46" s="18"/>
      <c r="GS46" s="18"/>
      <c r="GT46" s="18"/>
      <c r="GU46" s="18"/>
      <c r="GV46" s="18"/>
      <c r="GW46" s="18"/>
      <c r="GX46" s="18"/>
      <c r="GY46" s="18"/>
      <c r="GZ46" s="18"/>
      <c r="HA46" s="18"/>
      <c r="HB46" s="18"/>
      <c r="HC46" s="18"/>
      <c r="HD46" s="18"/>
      <c r="HE46" s="18"/>
      <c r="HF46" s="18"/>
      <c r="HG46" s="18"/>
      <c r="HH46" s="18"/>
      <c r="HI46" s="18"/>
      <c r="HJ46" s="18"/>
      <c r="HK46" s="18"/>
      <c r="HL46" s="18"/>
      <c r="HM46" s="18"/>
      <c r="HN46" s="18"/>
      <c r="HO46" s="18"/>
      <c r="HP46" s="18"/>
      <c r="HQ46" s="18"/>
      <c r="HR46" s="18"/>
      <c r="HS46" s="18"/>
      <c r="HT46" s="18"/>
      <c r="HU46" s="18"/>
      <c r="HV46" s="18"/>
      <c r="HW46" s="18"/>
      <c r="HX46" s="18"/>
      <c r="HY46" s="18"/>
      <c r="HZ46" s="18"/>
      <c r="IA46" s="18"/>
      <c r="IB46" s="18"/>
      <c r="IC46" s="18"/>
      <c r="ID46" s="18"/>
      <c r="IE46" s="18"/>
      <c r="IF46" s="18"/>
      <c r="IG46" s="18"/>
      <c r="IH46" s="18"/>
      <c r="II46" s="18"/>
      <c r="IJ46" s="18"/>
      <c r="IK46" s="18"/>
      <c r="IL46" s="18"/>
      <c r="IM46" s="18"/>
      <c r="IN46" s="18"/>
      <c r="IO46" s="18"/>
      <c r="IP46" s="18"/>
      <c r="IQ46" s="18"/>
      <c r="IR46" s="18"/>
      <c r="IS46" s="18"/>
      <c r="IT46" s="18"/>
      <c r="IU46" s="18"/>
      <c r="IV46" s="18"/>
      <c r="IW46" s="18"/>
      <c r="IX46" s="18"/>
      <c r="IY46" s="18"/>
      <c r="IZ46" s="18"/>
      <c r="JA46" s="18"/>
      <c r="JB46" s="18"/>
      <c r="JC46" s="18"/>
      <c r="JD46" s="18"/>
      <c r="JE46" s="18"/>
      <c r="JF46" s="18"/>
      <c r="JG46" s="18"/>
      <c r="JH46" s="18"/>
      <c r="JI46" s="18"/>
      <c r="JJ46" s="18"/>
      <c r="JK46" s="18"/>
      <c r="JL46" s="18"/>
      <c r="JM46" s="18"/>
      <c r="JN46" s="18"/>
      <c r="JO46" s="18"/>
      <c r="JP46" s="18"/>
      <c r="JQ46" s="18"/>
      <c r="JR46" s="18"/>
      <c r="JS46" s="18"/>
      <c r="JT46" s="18"/>
      <c r="JU46" s="18"/>
      <c r="JV46" s="18"/>
      <c r="JW46" s="18"/>
      <c r="JX46" s="18"/>
      <c r="JY46" s="18"/>
      <c r="JZ46" s="18"/>
      <c r="KA46" s="18"/>
      <c r="KB46" s="18"/>
      <c r="KC46" s="18"/>
      <c r="KD46" s="18"/>
      <c r="KE46" s="18"/>
      <c r="KF46" s="18"/>
      <c r="KG46" s="18"/>
      <c r="KH46" s="18"/>
      <c r="KI46" s="18"/>
      <c r="KJ46" s="18"/>
      <c r="KK46" s="18"/>
      <c r="KL46" s="18"/>
      <c r="KM46" s="18"/>
      <c r="KN46" s="18"/>
      <c r="KO46" s="18"/>
      <c r="KP46" s="18"/>
      <c r="KQ46" s="18"/>
      <c r="KR46" s="18"/>
      <c r="KS46" s="18"/>
      <c r="KT46" s="18"/>
      <c r="KU46" s="18"/>
      <c r="KV46" s="18"/>
      <c r="KW46" s="18"/>
      <c r="KX46" s="18"/>
      <c r="KY46" s="18"/>
      <c r="KZ46" s="18"/>
      <c r="LA46" s="18"/>
      <c r="LB46" s="18"/>
      <c r="LC46" s="18"/>
      <c r="LD46" s="18"/>
      <c r="LE46" s="18"/>
      <c r="LF46" s="18"/>
      <c r="LG46" s="18"/>
      <c r="LH46" s="18"/>
      <c r="LI46" s="18"/>
      <c r="LJ46" s="18"/>
      <c r="LK46" s="18"/>
      <c r="LL46" s="18"/>
      <c r="LM46" s="18"/>
      <c r="LN46" s="18"/>
      <c r="LO46" s="18"/>
      <c r="LP46" s="18"/>
      <c r="LQ46" s="18"/>
      <c r="LR46" s="18"/>
      <c r="LS46" s="18"/>
      <c r="LT46" s="18"/>
      <c r="LU46" s="18"/>
      <c r="LV46" s="18"/>
      <c r="LW46" s="18"/>
      <c r="LX46" s="18"/>
      <c r="LY46" s="18"/>
      <c r="LZ46" s="18"/>
      <c r="MA46" s="18"/>
      <c r="MB46" s="18"/>
      <c r="MC46" s="18"/>
      <c r="MD46" s="18"/>
      <c r="ME46" s="18"/>
      <c r="MF46" s="18"/>
      <c r="MG46" s="18"/>
      <c r="MH46" s="18"/>
      <c r="MI46" s="18"/>
      <c r="MJ46" s="18"/>
      <c r="MK46" s="18"/>
      <c r="ML46" s="18"/>
      <c r="MM46" s="18"/>
      <c r="MN46" s="18"/>
      <c r="MO46" s="18"/>
      <c r="MP46" s="18"/>
      <c r="MQ46" s="18"/>
      <c r="MR46" s="18"/>
      <c r="MS46" s="18"/>
      <c r="MT46" s="18"/>
      <c r="MU46" s="18"/>
      <c r="MV46" s="18"/>
      <c r="MW46" s="18"/>
      <c r="MX46" s="18"/>
      <c r="MY46" s="18"/>
      <c r="MZ46" s="18"/>
      <c r="NA46" s="18"/>
      <c r="NB46" s="18"/>
      <c r="NC46" s="18"/>
      <c r="ND46" s="18"/>
      <c r="NE46" s="18"/>
      <c r="NF46" s="18"/>
      <c r="NG46" s="18"/>
      <c r="NH46" s="18"/>
      <c r="NI46" s="18"/>
      <c r="NJ46" s="18"/>
      <c r="NK46" s="18"/>
      <c r="NL46" s="18"/>
      <c r="NM46" s="18"/>
      <c r="NN46" s="18"/>
      <c r="NO46" s="18"/>
      <c r="NP46" s="18"/>
      <c r="NQ46" s="18"/>
      <c r="NR46" s="18"/>
      <c r="NS46" s="18"/>
      <c r="NT46" s="18"/>
      <c r="NU46" s="18"/>
      <c r="NV46" s="18"/>
      <c r="NW46" s="18"/>
      <c r="NX46" s="18"/>
      <c r="NY46" s="18"/>
      <c r="NZ46" s="18"/>
      <c r="OA46" s="18"/>
      <c r="OB46" s="18"/>
      <c r="OC46" s="18"/>
      <c r="OD46" s="18"/>
      <c r="OE46" s="18"/>
      <c r="OF46" s="18"/>
      <c r="OG46" s="18"/>
      <c r="OH46" s="18"/>
      <c r="OI46" s="18"/>
      <c r="OJ46" s="18"/>
      <c r="OK46" s="18"/>
      <c r="OL46" s="18"/>
      <c r="OM46" s="18"/>
      <c r="ON46" s="18"/>
      <c r="OO46" s="18"/>
      <c r="OP46" s="18"/>
      <c r="OQ46" s="18"/>
      <c r="OR46" s="18"/>
      <c r="OS46" s="18"/>
      <c r="OT46" s="18"/>
      <c r="OU46" s="18"/>
      <c r="OV46" s="18"/>
      <c r="OW46" s="18"/>
      <c r="OX46" s="18"/>
      <c r="OY46" s="18"/>
      <c r="OZ46" s="18"/>
      <c r="PA46" s="18"/>
      <c r="PB46" s="18"/>
      <c r="PC46" s="18"/>
      <c r="PD46" s="18"/>
      <c r="PE46" s="18"/>
      <c r="PF46" s="18"/>
      <c r="PG46" s="18"/>
      <c r="PH46" s="18"/>
      <c r="PI46" s="18"/>
      <c r="PJ46" s="18"/>
      <c r="PK46" s="18"/>
      <c r="PL46" s="18"/>
      <c r="PM46" s="18"/>
      <c r="PN46" s="18"/>
      <c r="PO46" s="18"/>
      <c r="PP46" s="18"/>
      <c r="PQ46" s="18"/>
      <c r="PR46" s="18"/>
      <c r="PS46" s="18"/>
      <c r="PT46" s="18"/>
      <c r="PU46" s="18"/>
      <c r="PV46" s="18"/>
      <c r="PW46" s="18"/>
      <c r="PX46" s="18"/>
      <c r="PY46" s="18"/>
      <c r="PZ46" s="18"/>
      <c r="QA46" s="18"/>
      <c r="QB46" s="18"/>
      <c r="QC46" s="18"/>
      <c r="QD46" s="18"/>
      <c r="QE46" s="18"/>
      <c r="QF46" s="18"/>
      <c r="QG46" s="18"/>
      <c r="QH46" s="18"/>
      <c r="QI46" s="18"/>
      <c r="QJ46" s="18"/>
      <c r="QK46" s="18"/>
      <c r="QL46" s="18"/>
      <c r="QM46" s="18"/>
      <c r="QN46" s="18"/>
      <c r="QO46" s="18"/>
      <c r="QP46" s="18"/>
      <c r="QQ46" s="18"/>
      <c r="QR46" s="18"/>
      <c r="QS46" s="18"/>
      <c r="QT46" s="18"/>
      <c r="QU46" s="18"/>
      <c r="QV46" s="18"/>
      <c r="QW46" s="18"/>
      <c r="QX46" s="18"/>
      <c r="QY46" s="18"/>
      <c r="QZ46" s="18"/>
      <c r="RA46" s="18"/>
      <c r="RB46" s="18"/>
      <c r="RC46" s="18"/>
      <c r="RD46" s="18"/>
      <c r="RE46" s="18"/>
      <c r="RF46" s="18"/>
      <c r="RG46" s="18"/>
      <c r="RH46" s="18"/>
      <c r="RI46" s="18"/>
      <c r="RJ46" s="18"/>
      <c r="RK46" s="18"/>
      <c r="RL46" s="18"/>
      <c r="RM46" s="18"/>
      <c r="RN46" s="18"/>
      <c r="RO46" s="18"/>
      <c r="RP46" s="18"/>
      <c r="RQ46" s="18"/>
      <c r="RR46" s="18"/>
      <c r="RS46" s="18"/>
      <c r="RT46" s="18"/>
      <c r="RU46" s="18"/>
      <c r="RV46" s="18"/>
      <c r="RW46" s="18"/>
      <c r="RX46" s="18"/>
      <c r="RY46" s="18"/>
      <c r="RZ46" s="18"/>
      <c r="SA46" s="18"/>
      <c r="SB46" s="18"/>
      <c r="SC46" s="18"/>
      <c r="SD46" s="18"/>
      <c r="SE46" s="18"/>
      <c r="SF46" s="18"/>
      <c r="SG46" s="18"/>
      <c r="SH46" s="18"/>
      <c r="SI46" s="18"/>
      <c r="SJ46" s="18"/>
      <c r="SK46" s="18"/>
      <c r="SL46" s="18"/>
      <c r="SM46" s="18"/>
      <c r="SN46" s="18"/>
      <c r="SO46" s="18"/>
      <c r="SP46" s="18"/>
      <c r="SQ46" s="18"/>
      <c r="SR46" s="18"/>
      <c r="SS46" s="18"/>
      <c r="ST46" s="18"/>
      <c r="SU46" s="18"/>
      <c r="SV46" s="18"/>
      <c r="SW46" s="18"/>
      <c r="SX46" s="18"/>
      <c r="SY46" s="18"/>
      <c r="SZ46" s="18"/>
      <c r="TA46" s="18"/>
      <c r="TB46" s="18"/>
      <c r="TC46" s="18"/>
      <c r="TD46" s="18"/>
    </row>
    <row r="47" spans="1:524" s="8" customFormat="1" ht="18" customHeight="1" x14ac:dyDescent="0.2">
      <c r="A47" s="9"/>
      <c r="B47" s="9"/>
      <c r="C47" s="9"/>
      <c r="D47" s="9"/>
      <c r="E47" s="85"/>
      <c r="F47" s="85"/>
      <c r="G47" s="86">
        <v>1100123</v>
      </c>
      <c r="H47" s="87" t="s">
        <v>55</v>
      </c>
      <c r="I47" s="86" t="s">
        <v>56</v>
      </c>
      <c r="J47" s="86" t="s">
        <v>179</v>
      </c>
      <c r="K47" s="86">
        <v>3221</v>
      </c>
      <c r="L47" s="86" t="s">
        <v>27</v>
      </c>
      <c r="M47" s="188">
        <v>50319.64</v>
      </c>
      <c r="N47" s="106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  <c r="CX47" s="18"/>
      <c r="CY47" s="18"/>
      <c r="CZ47" s="18"/>
      <c r="DA47" s="18"/>
      <c r="DB47" s="18"/>
      <c r="DC47" s="18"/>
      <c r="DD47" s="18"/>
      <c r="DE47" s="18"/>
      <c r="DF47" s="18"/>
      <c r="DG47" s="18"/>
      <c r="DH47" s="18"/>
      <c r="DI47" s="18"/>
      <c r="DJ47" s="18"/>
      <c r="DK47" s="18"/>
      <c r="DL47" s="18"/>
      <c r="DM47" s="18"/>
      <c r="DN47" s="18"/>
      <c r="DO47" s="18"/>
      <c r="DP47" s="18"/>
      <c r="DQ47" s="18"/>
      <c r="DR47" s="18"/>
      <c r="DS47" s="18"/>
      <c r="DT47" s="18"/>
      <c r="DU47" s="18"/>
      <c r="DV47" s="18"/>
      <c r="DW47" s="18"/>
      <c r="DX47" s="18"/>
      <c r="DY47" s="18"/>
      <c r="DZ47" s="18"/>
      <c r="EA47" s="18"/>
      <c r="EB47" s="18"/>
      <c r="EC47" s="18"/>
      <c r="ED47" s="18"/>
      <c r="EE47" s="18"/>
      <c r="EF47" s="18"/>
      <c r="EG47" s="18"/>
      <c r="EH47" s="18"/>
      <c r="EI47" s="18"/>
      <c r="EJ47" s="18"/>
      <c r="EK47" s="18"/>
      <c r="EL47" s="18"/>
      <c r="EM47" s="18"/>
      <c r="EN47" s="18"/>
      <c r="EO47" s="18"/>
      <c r="EP47" s="18"/>
      <c r="EQ47" s="18"/>
      <c r="ER47" s="18"/>
      <c r="ES47" s="18"/>
      <c r="ET47" s="18"/>
      <c r="EU47" s="18"/>
      <c r="EV47" s="18"/>
      <c r="EW47" s="18"/>
      <c r="EX47" s="18"/>
      <c r="EY47" s="18"/>
      <c r="EZ47" s="18"/>
      <c r="FA47" s="18"/>
      <c r="FB47" s="18"/>
      <c r="FC47" s="18"/>
      <c r="FD47" s="18"/>
      <c r="FE47" s="18"/>
      <c r="FF47" s="18"/>
      <c r="FG47" s="18"/>
      <c r="FH47" s="18"/>
      <c r="FI47" s="18"/>
      <c r="FJ47" s="18"/>
      <c r="FK47" s="18"/>
      <c r="FL47" s="18"/>
      <c r="FM47" s="18"/>
      <c r="FN47" s="18"/>
      <c r="FO47" s="18"/>
      <c r="FP47" s="18"/>
      <c r="FQ47" s="18"/>
      <c r="FR47" s="18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18"/>
      <c r="GE47" s="18"/>
      <c r="GF47" s="18"/>
      <c r="GG47" s="18"/>
      <c r="GH47" s="18"/>
      <c r="GI47" s="18"/>
      <c r="GJ47" s="18"/>
      <c r="GK47" s="18"/>
      <c r="GL47" s="18"/>
      <c r="GM47" s="18"/>
      <c r="GN47" s="18"/>
      <c r="GO47" s="18"/>
      <c r="GP47" s="18"/>
      <c r="GQ47" s="18"/>
      <c r="GR47" s="18"/>
      <c r="GS47" s="18"/>
      <c r="GT47" s="18"/>
      <c r="GU47" s="18"/>
      <c r="GV47" s="18"/>
      <c r="GW47" s="18"/>
      <c r="GX47" s="18"/>
      <c r="GY47" s="18"/>
      <c r="GZ47" s="18"/>
      <c r="HA47" s="18"/>
      <c r="HB47" s="18"/>
      <c r="HC47" s="18"/>
      <c r="HD47" s="18"/>
      <c r="HE47" s="18"/>
      <c r="HF47" s="18"/>
      <c r="HG47" s="18"/>
      <c r="HH47" s="18"/>
      <c r="HI47" s="18"/>
      <c r="HJ47" s="18"/>
      <c r="HK47" s="18"/>
      <c r="HL47" s="18"/>
      <c r="HM47" s="18"/>
      <c r="HN47" s="18"/>
      <c r="HO47" s="18"/>
      <c r="HP47" s="18"/>
      <c r="HQ47" s="18"/>
      <c r="HR47" s="18"/>
      <c r="HS47" s="18"/>
      <c r="HT47" s="18"/>
      <c r="HU47" s="18"/>
      <c r="HV47" s="18"/>
      <c r="HW47" s="18"/>
      <c r="HX47" s="18"/>
      <c r="HY47" s="18"/>
      <c r="HZ47" s="18"/>
      <c r="IA47" s="18"/>
      <c r="IB47" s="18"/>
      <c r="IC47" s="18"/>
      <c r="ID47" s="18"/>
      <c r="IE47" s="18"/>
      <c r="IF47" s="18"/>
      <c r="IG47" s="18"/>
      <c r="IH47" s="18"/>
      <c r="II47" s="18"/>
      <c r="IJ47" s="18"/>
      <c r="IK47" s="18"/>
      <c r="IL47" s="18"/>
      <c r="IM47" s="18"/>
      <c r="IN47" s="18"/>
      <c r="IO47" s="18"/>
      <c r="IP47" s="18"/>
      <c r="IQ47" s="18"/>
      <c r="IR47" s="18"/>
      <c r="IS47" s="18"/>
      <c r="IT47" s="18"/>
      <c r="IU47" s="18"/>
      <c r="IV47" s="18"/>
      <c r="IW47" s="18"/>
      <c r="IX47" s="18"/>
      <c r="IY47" s="18"/>
      <c r="IZ47" s="18"/>
      <c r="JA47" s="18"/>
      <c r="JB47" s="18"/>
      <c r="JC47" s="18"/>
      <c r="JD47" s="18"/>
      <c r="JE47" s="18"/>
      <c r="JF47" s="18"/>
      <c r="JG47" s="18"/>
      <c r="JH47" s="18"/>
      <c r="JI47" s="18"/>
      <c r="JJ47" s="18"/>
      <c r="JK47" s="18"/>
      <c r="JL47" s="18"/>
      <c r="JM47" s="18"/>
      <c r="JN47" s="18"/>
      <c r="JO47" s="18"/>
      <c r="JP47" s="18"/>
      <c r="JQ47" s="18"/>
      <c r="JR47" s="18"/>
      <c r="JS47" s="18"/>
      <c r="JT47" s="18"/>
      <c r="JU47" s="18"/>
      <c r="JV47" s="18"/>
      <c r="JW47" s="18"/>
      <c r="JX47" s="18"/>
      <c r="JY47" s="18"/>
      <c r="JZ47" s="18"/>
      <c r="KA47" s="18"/>
      <c r="KB47" s="18"/>
      <c r="KC47" s="18"/>
      <c r="KD47" s="18"/>
      <c r="KE47" s="18"/>
      <c r="KF47" s="18"/>
      <c r="KG47" s="18"/>
      <c r="KH47" s="18"/>
      <c r="KI47" s="18"/>
      <c r="KJ47" s="18"/>
      <c r="KK47" s="18"/>
      <c r="KL47" s="18"/>
      <c r="KM47" s="18"/>
      <c r="KN47" s="18"/>
      <c r="KO47" s="18"/>
      <c r="KP47" s="18"/>
      <c r="KQ47" s="18"/>
      <c r="KR47" s="18"/>
      <c r="KS47" s="18"/>
      <c r="KT47" s="18"/>
      <c r="KU47" s="18"/>
      <c r="KV47" s="18"/>
      <c r="KW47" s="18"/>
      <c r="KX47" s="18"/>
      <c r="KY47" s="18"/>
      <c r="KZ47" s="18"/>
      <c r="LA47" s="18"/>
      <c r="LB47" s="18"/>
      <c r="LC47" s="18"/>
      <c r="LD47" s="18"/>
      <c r="LE47" s="18"/>
      <c r="LF47" s="18"/>
      <c r="LG47" s="18"/>
      <c r="LH47" s="18"/>
      <c r="LI47" s="18"/>
      <c r="LJ47" s="18"/>
      <c r="LK47" s="18"/>
      <c r="LL47" s="18"/>
      <c r="LM47" s="18"/>
      <c r="LN47" s="18"/>
      <c r="LO47" s="18"/>
      <c r="LP47" s="18"/>
      <c r="LQ47" s="18"/>
      <c r="LR47" s="18"/>
      <c r="LS47" s="18"/>
      <c r="LT47" s="18"/>
      <c r="LU47" s="18"/>
      <c r="LV47" s="18"/>
      <c r="LW47" s="18"/>
      <c r="LX47" s="18"/>
      <c r="LY47" s="18"/>
      <c r="LZ47" s="18"/>
      <c r="MA47" s="18"/>
      <c r="MB47" s="18"/>
      <c r="MC47" s="18"/>
      <c r="MD47" s="18"/>
      <c r="ME47" s="18"/>
      <c r="MF47" s="18"/>
      <c r="MG47" s="18"/>
      <c r="MH47" s="18"/>
      <c r="MI47" s="18"/>
      <c r="MJ47" s="18"/>
      <c r="MK47" s="18"/>
      <c r="ML47" s="18"/>
      <c r="MM47" s="18"/>
      <c r="MN47" s="18"/>
      <c r="MO47" s="18"/>
      <c r="MP47" s="18"/>
      <c r="MQ47" s="18"/>
      <c r="MR47" s="18"/>
      <c r="MS47" s="18"/>
      <c r="MT47" s="18"/>
      <c r="MU47" s="18"/>
      <c r="MV47" s="18"/>
      <c r="MW47" s="18"/>
      <c r="MX47" s="18"/>
      <c r="MY47" s="18"/>
      <c r="MZ47" s="18"/>
      <c r="NA47" s="18"/>
      <c r="NB47" s="18"/>
      <c r="NC47" s="18"/>
      <c r="ND47" s="18"/>
      <c r="NE47" s="18"/>
      <c r="NF47" s="18"/>
      <c r="NG47" s="18"/>
      <c r="NH47" s="18"/>
      <c r="NI47" s="18"/>
      <c r="NJ47" s="18"/>
      <c r="NK47" s="18"/>
      <c r="NL47" s="18"/>
      <c r="NM47" s="18"/>
      <c r="NN47" s="18"/>
      <c r="NO47" s="18"/>
      <c r="NP47" s="18"/>
      <c r="NQ47" s="18"/>
      <c r="NR47" s="18"/>
      <c r="NS47" s="18"/>
      <c r="NT47" s="18"/>
      <c r="NU47" s="18"/>
      <c r="NV47" s="18"/>
      <c r="NW47" s="18"/>
      <c r="NX47" s="18"/>
      <c r="NY47" s="18"/>
      <c r="NZ47" s="18"/>
      <c r="OA47" s="18"/>
      <c r="OB47" s="18"/>
      <c r="OC47" s="18"/>
      <c r="OD47" s="18"/>
      <c r="OE47" s="18"/>
      <c r="OF47" s="18"/>
      <c r="OG47" s="18"/>
      <c r="OH47" s="18"/>
      <c r="OI47" s="18"/>
      <c r="OJ47" s="18"/>
      <c r="OK47" s="18"/>
      <c r="OL47" s="18"/>
      <c r="OM47" s="18"/>
      <c r="ON47" s="18"/>
      <c r="OO47" s="18"/>
      <c r="OP47" s="18"/>
      <c r="OQ47" s="18"/>
      <c r="OR47" s="18"/>
      <c r="OS47" s="18"/>
      <c r="OT47" s="18"/>
      <c r="OU47" s="18"/>
      <c r="OV47" s="18"/>
      <c r="OW47" s="18"/>
      <c r="OX47" s="18"/>
      <c r="OY47" s="18"/>
      <c r="OZ47" s="18"/>
      <c r="PA47" s="18"/>
      <c r="PB47" s="18"/>
      <c r="PC47" s="18"/>
      <c r="PD47" s="18"/>
      <c r="PE47" s="18"/>
      <c r="PF47" s="18"/>
      <c r="PG47" s="18"/>
      <c r="PH47" s="18"/>
      <c r="PI47" s="18"/>
      <c r="PJ47" s="18"/>
      <c r="PK47" s="18"/>
      <c r="PL47" s="18"/>
      <c r="PM47" s="18"/>
      <c r="PN47" s="18"/>
      <c r="PO47" s="18"/>
      <c r="PP47" s="18"/>
      <c r="PQ47" s="18"/>
      <c r="PR47" s="18"/>
      <c r="PS47" s="18"/>
      <c r="PT47" s="18"/>
      <c r="PU47" s="18"/>
      <c r="PV47" s="18"/>
      <c r="PW47" s="18"/>
      <c r="PX47" s="18"/>
      <c r="PY47" s="18"/>
      <c r="PZ47" s="18"/>
      <c r="QA47" s="18"/>
      <c r="QB47" s="18"/>
      <c r="QC47" s="18"/>
      <c r="QD47" s="18"/>
      <c r="QE47" s="18"/>
      <c r="QF47" s="18"/>
      <c r="QG47" s="18"/>
      <c r="QH47" s="18"/>
      <c r="QI47" s="18"/>
      <c r="QJ47" s="18"/>
      <c r="QK47" s="18"/>
      <c r="QL47" s="18"/>
      <c r="QM47" s="18"/>
      <c r="QN47" s="18"/>
      <c r="QO47" s="18"/>
      <c r="QP47" s="18"/>
      <c r="QQ47" s="18"/>
      <c r="QR47" s="18"/>
      <c r="QS47" s="18"/>
      <c r="QT47" s="18"/>
      <c r="QU47" s="18"/>
      <c r="QV47" s="18"/>
      <c r="QW47" s="18"/>
      <c r="QX47" s="18"/>
      <c r="QY47" s="18"/>
      <c r="QZ47" s="18"/>
      <c r="RA47" s="18"/>
      <c r="RB47" s="18"/>
      <c r="RC47" s="18"/>
      <c r="RD47" s="18"/>
      <c r="RE47" s="18"/>
      <c r="RF47" s="18"/>
      <c r="RG47" s="18"/>
      <c r="RH47" s="18"/>
      <c r="RI47" s="18"/>
      <c r="RJ47" s="18"/>
      <c r="RK47" s="18"/>
      <c r="RL47" s="18"/>
      <c r="RM47" s="18"/>
      <c r="RN47" s="18"/>
      <c r="RO47" s="18"/>
      <c r="RP47" s="18"/>
      <c r="RQ47" s="18"/>
      <c r="RR47" s="18"/>
      <c r="RS47" s="18"/>
      <c r="RT47" s="18"/>
      <c r="RU47" s="18"/>
      <c r="RV47" s="18"/>
      <c r="RW47" s="18"/>
      <c r="RX47" s="18"/>
      <c r="RY47" s="18"/>
      <c r="RZ47" s="18"/>
      <c r="SA47" s="18"/>
      <c r="SB47" s="18"/>
      <c r="SC47" s="18"/>
      <c r="SD47" s="18"/>
      <c r="SE47" s="18"/>
      <c r="SF47" s="18"/>
      <c r="SG47" s="18"/>
      <c r="SH47" s="18"/>
      <c r="SI47" s="18"/>
      <c r="SJ47" s="18"/>
      <c r="SK47" s="18"/>
      <c r="SL47" s="18"/>
      <c r="SM47" s="18"/>
      <c r="SN47" s="18"/>
      <c r="SO47" s="18"/>
      <c r="SP47" s="18"/>
      <c r="SQ47" s="18"/>
      <c r="SR47" s="18"/>
      <c r="SS47" s="18"/>
      <c r="ST47" s="18"/>
      <c r="SU47" s="18"/>
      <c r="SV47" s="18"/>
      <c r="SW47" s="18"/>
      <c r="SX47" s="18"/>
      <c r="SY47" s="18"/>
      <c r="SZ47" s="18"/>
      <c r="TA47" s="18"/>
      <c r="TB47" s="18"/>
      <c r="TC47" s="18"/>
      <c r="TD47" s="18"/>
    </row>
    <row r="48" spans="1:524" s="8" customFormat="1" ht="18" customHeight="1" x14ac:dyDescent="0.2">
      <c r="A48" s="9"/>
      <c r="B48" s="9"/>
      <c r="C48" s="9"/>
      <c r="D48" s="9"/>
      <c r="E48" s="85"/>
      <c r="F48" s="85"/>
      <c r="G48" s="86">
        <v>1100123</v>
      </c>
      <c r="H48" s="87" t="s">
        <v>55</v>
      </c>
      <c r="I48" s="86" t="s">
        <v>56</v>
      </c>
      <c r="J48" s="86" t="s">
        <v>179</v>
      </c>
      <c r="K48" s="86">
        <v>3291</v>
      </c>
      <c r="L48" s="86" t="s">
        <v>28</v>
      </c>
      <c r="M48" s="188">
        <v>3375</v>
      </c>
      <c r="N48" s="106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18"/>
      <c r="CZ48" s="18"/>
      <c r="DA48" s="18"/>
      <c r="DB48" s="18"/>
      <c r="DC48" s="18"/>
      <c r="DD48" s="18"/>
      <c r="DE48" s="18"/>
      <c r="DF48" s="18"/>
      <c r="DG48" s="18"/>
      <c r="DH48" s="18"/>
      <c r="DI48" s="18"/>
      <c r="DJ48" s="18"/>
      <c r="DK48" s="18"/>
      <c r="DL48" s="18"/>
      <c r="DM48" s="18"/>
      <c r="DN48" s="18"/>
      <c r="DO48" s="18"/>
      <c r="DP48" s="18"/>
      <c r="DQ48" s="18"/>
      <c r="DR48" s="18"/>
      <c r="DS48" s="18"/>
      <c r="DT48" s="18"/>
      <c r="DU48" s="18"/>
      <c r="DV48" s="18"/>
      <c r="DW48" s="18"/>
      <c r="DX48" s="18"/>
      <c r="DY48" s="18"/>
      <c r="DZ48" s="18"/>
      <c r="EA48" s="18"/>
      <c r="EB48" s="18"/>
      <c r="EC48" s="18"/>
      <c r="ED48" s="18"/>
      <c r="EE48" s="18"/>
      <c r="EF48" s="18"/>
      <c r="EG48" s="18"/>
      <c r="EH48" s="18"/>
      <c r="EI48" s="18"/>
      <c r="EJ48" s="18"/>
      <c r="EK48" s="18"/>
      <c r="EL48" s="18"/>
      <c r="EM48" s="18"/>
      <c r="EN48" s="18"/>
      <c r="EO48" s="18"/>
      <c r="EP48" s="18"/>
      <c r="EQ48" s="18"/>
      <c r="ER48" s="18"/>
      <c r="ES48" s="18"/>
      <c r="ET48" s="18"/>
      <c r="EU48" s="18"/>
      <c r="EV48" s="18"/>
      <c r="EW48" s="18"/>
      <c r="EX48" s="18"/>
      <c r="EY48" s="18"/>
      <c r="EZ48" s="18"/>
      <c r="FA48" s="18"/>
      <c r="FB48" s="18"/>
      <c r="FC48" s="18"/>
      <c r="FD48" s="18"/>
      <c r="FE48" s="18"/>
      <c r="FF48" s="18"/>
      <c r="FG48" s="18"/>
      <c r="FH48" s="18"/>
      <c r="FI48" s="18"/>
      <c r="FJ48" s="18"/>
      <c r="FK48" s="18"/>
      <c r="FL48" s="18"/>
      <c r="FM48" s="18"/>
      <c r="FN48" s="18"/>
      <c r="FO48" s="18"/>
      <c r="FP48" s="18"/>
      <c r="FQ48" s="18"/>
      <c r="FR48" s="18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18"/>
      <c r="GE48" s="18"/>
      <c r="GF48" s="18"/>
      <c r="GG48" s="18"/>
      <c r="GH48" s="18"/>
      <c r="GI48" s="18"/>
      <c r="GJ48" s="18"/>
      <c r="GK48" s="18"/>
      <c r="GL48" s="18"/>
      <c r="GM48" s="18"/>
      <c r="GN48" s="18"/>
      <c r="GO48" s="18"/>
      <c r="GP48" s="18"/>
      <c r="GQ48" s="18"/>
      <c r="GR48" s="18"/>
      <c r="GS48" s="18"/>
      <c r="GT48" s="18"/>
      <c r="GU48" s="18"/>
      <c r="GV48" s="18"/>
      <c r="GW48" s="18"/>
      <c r="GX48" s="18"/>
      <c r="GY48" s="18"/>
      <c r="GZ48" s="18"/>
      <c r="HA48" s="18"/>
      <c r="HB48" s="18"/>
      <c r="HC48" s="18"/>
      <c r="HD48" s="18"/>
      <c r="HE48" s="18"/>
      <c r="HF48" s="18"/>
      <c r="HG48" s="18"/>
      <c r="HH48" s="18"/>
      <c r="HI48" s="18"/>
      <c r="HJ48" s="18"/>
      <c r="HK48" s="18"/>
      <c r="HL48" s="18"/>
      <c r="HM48" s="18"/>
      <c r="HN48" s="18"/>
      <c r="HO48" s="18"/>
      <c r="HP48" s="18"/>
      <c r="HQ48" s="18"/>
      <c r="HR48" s="18"/>
      <c r="HS48" s="18"/>
      <c r="HT48" s="18"/>
      <c r="HU48" s="18"/>
      <c r="HV48" s="18"/>
      <c r="HW48" s="18"/>
      <c r="HX48" s="18"/>
      <c r="HY48" s="18"/>
      <c r="HZ48" s="18"/>
      <c r="IA48" s="18"/>
      <c r="IB48" s="18"/>
      <c r="IC48" s="18"/>
      <c r="ID48" s="18"/>
      <c r="IE48" s="18"/>
      <c r="IF48" s="18"/>
      <c r="IG48" s="18"/>
      <c r="IH48" s="18"/>
      <c r="II48" s="18"/>
      <c r="IJ48" s="18"/>
      <c r="IK48" s="18"/>
      <c r="IL48" s="18"/>
      <c r="IM48" s="18"/>
      <c r="IN48" s="18"/>
      <c r="IO48" s="18"/>
      <c r="IP48" s="18"/>
      <c r="IQ48" s="18"/>
      <c r="IR48" s="18"/>
      <c r="IS48" s="18"/>
      <c r="IT48" s="18"/>
      <c r="IU48" s="18"/>
      <c r="IV48" s="18"/>
      <c r="IW48" s="18"/>
      <c r="IX48" s="18"/>
      <c r="IY48" s="18"/>
      <c r="IZ48" s="18"/>
      <c r="JA48" s="18"/>
      <c r="JB48" s="18"/>
      <c r="JC48" s="18"/>
      <c r="JD48" s="18"/>
      <c r="JE48" s="18"/>
      <c r="JF48" s="18"/>
      <c r="JG48" s="18"/>
      <c r="JH48" s="18"/>
      <c r="JI48" s="18"/>
      <c r="JJ48" s="18"/>
      <c r="JK48" s="18"/>
      <c r="JL48" s="18"/>
      <c r="JM48" s="18"/>
      <c r="JN48" s="18"/>
      <c r="JO48" s="18"/>
      <c r="JP48" s="18"/>
      <c r="JQ48" s="18"/>
      <c r="JR48" s="18"/>
      <c r="JS48" s="18"/>
      <c r="JT48" s="18"/>
      <c r="JU48" s="18"/>
      <c r="JV48" s="18"/>
      <c r="JW48" s="18"/>
      <c r="JX48" s="18"/>
      <c r="JY48" s="18"/>
      <c r="JZ48" s="18"/>
      <c r="KA48" s="18"/>
      <c r="KB48" s="18"/>
      <c r="KC48" s="18"/>
      <c r="KD48" s="18"/>
      <c r="KE48" s="18"/>
      <c r="KF48" s="18"/>
      <c r="KG48" s="18"/>
      <c r="KH48" s="18"/>
      <c r="KI48" s="18"/>
      <c r="KJ48" s="18"/>
      <c r="KK48" s="18"/>
      <c r="KL48" s="18"/>
      <c r="KM48" s="18"/>
      <c r="KN48" s="18"/>
      <c r="KO48" s="18"/>
      <c r="KP48" s="18"/>
      <c r="KQ48" s="18"/>
      <c r="KR48" s="18"/>
      <c r="KS48" s="18"/>
      <c r="KT48" s="18"/>
      <c r="KU48" s="18"/>
      <c r="KV48" s="18"/>
      <c r="KW48" s="18"/>
      <c r="KX48" s="18"/>
      <c r="KY48" s="18"/>
      <c r="KZ48" s="18"/>
      <c r="LA48" s="18"/>
      <c r="LB48" s="18"/>
      <c r="LC48" s="18"/>
      <c r="LD48" s="18"/>
      <c r="LE48" s="18"/>
      <c r="LF48" s="18"/>
      <c r="LG48" s="18"/>
      <c r="LH48" s="18"/>
      <c r="LI48" s="18"/>
      <c r="LJ48" s="18"/>
      <c r="LK48" s="18"/>
      <c r="LL48" s="18"/>
      <c r="LM48" s="18"/>
      <c r="LN48" s="18"/>
      <c r="LO48" s="18"/>
      <c r="LP48" s="18"/>
      <c r="LQ48" s="18"/>
      <c r="LR48" s="18"/>
      <c r="LS48" s="18"/>
      <c r="LT48" s="18"/>
      <c r="LU48" s="18"/>
      <c r="LV48" s="18"/>
      <c r="LW48" s="18"/>
      <c r="LX48" s="18"/>
      <c r="LY48" s="18"/>
      <c r="LZ48" s="18"/>
      <c r="MA48" s="18"/>
      <c r="MB48" s="18"/>
      <c r="MC48" s="18"/>
      <c r="MD48" s="18"/>
      <c r="ME48" s="18"/>
      <c r="MF48" s="18"/>
      <c r="MG48" s="18"/>
      <c r="MH48" s="18"/>
      <c r="MI48" s="18"/>
      <c r="MJ48" s="18"/>
      <c r="MK48" s="18"/>
      <c r="ML48" s="18"/>
      <c r="MM48" s="18"/>
      <c r="MN48" s="18"/>
      <c r="MO48" s="18"/>
      <c r="MP48" s="18"/>
      <c r="MQ48" s="18"/>
      <c r="MR48" s="18"/>
      <c r="MS48" s="18"/>
      <c r="MT48" s="18"/>
      <c r="MU48" s="18"/>
      <c r="MV48" s="18"/>
      <c r="MW48" s="18"/>
      <c r="MX48" s="18"/>
      <c r="MY48" s="18"/>
      <c r="MZ48" s="18"/>
      <c r="NA48" s="18"/>
      <c r="NB48" s="18"/>
      <c r="NC48" s="18"/>
      <c r="ND48" s="18"/>
      <c r="NE48" s="18"/>
      <c r="NF48" s="18"/>
      <c r="NG48" s="18"/>
      <c r="NH48" s="18"/>
      <c r="NI48" s="18"/>
      <c r="NJ48" s="18"/>
      <c r="NK48" s="18"/>
      <c r="NL48" s="18"/>
      <c r="NM48" s="18"/>
      <c r="NN48" s="18"/>
      <c r="NO48" s="18"/>
      <c r="NP48" s="18"/>
      <c r="NQ48" s="18"/>
      <c r="NR48" s="18"/>
      <c r="NS48" s="18"/>
      <c r="NT48" s="18"/>
      <c r="NU48" s="18"/>
      <c r="NV48" s="18"/>
      <c r="NW48" s="18"/>
      <c r="NX48" s="18"/>
      <c r="NY48" s="18"/>
      <c r="NZ48" s="18"/>
      <c r="OA48" s="18"/>
      <c r="OB48" s="18"/>
      <c r="OC48" s="18"/>
      <c r="OD48" s="18"/>
      <c r="OE48" s="18"/>
      <c r="OF48" s="18"/>
      <c r="OG48" s="18"/>
      <c r="OH48" s="18"/>
      <c r="OI48" s="18"/>
      <c r="OJ48" s="18"/>
      <c r="OK48" s="18"/>
      <c r="OL48" s="18"/>
      <c r="OM48" s="18"/>
      <c r="ON48" s="18"/>
      <c r="OO48" s="18"/>
      <c r="OP48" s="18"/>
      <c r="OQ48" s="18"/>
      <c r="OR48" s="18"/>
      <c r="OS48" s="18"/>
      <c r="OT48" s="18"/>
      <c r="OU48" s="18"/>
      <c r="OV48" s="18"/>
      <c r="OW48" s="18"/>
      <c r="OX48" s="18"/>
      <c r="OY48" s="18"/>
      <c r="OZ48" s="18"/>
      <c r="PA48" s="18"/>
      <c r="PB48" s="18"/>
      <c r="PC48" s="18"/>
      <c r="PD48" s="18"/>
      <c r="PE48" s="18"/>
      <c r="PF48" s="18"/>
      <c r="PG48" s="18"/>
      <c r="PH48" s="18"/>
      <c r="PI48" s="18"/>
      <c r="PJ48" s="18"/>
      <c r="PK48" s="18"/>
      <c r="PL48" s="18"/>
      <c r="PM48" s="18"/>
      <c r="PN48" s="18"/>
      <c r="PO48" s="18"/>
      <c r="PP48" s="18"/>
      <c r="PQ48" s="18"/>
      <c r="PR48" s="18"/>
      <c r="PS48" s="18"/>
      <c r="PT48" s="18"/>
      <c r="PU48" s="18"/>
      <c r="PV48" s="18"/>
      <c r="PW48" s="18"/>
      <c r="PX48" s="18"/>
      <c r="PY48" s="18"/>
      <c r="PZ48" s="18"/>
      <c r="QA48" s="18"/>
      <c r="QB48" s="18"/>
      <c r="QC48" s="18"/>
      <c r="QD48" s="18"/>
      <c r="QE48" s="18"/>
      <c r="QF48" s="18"/>
      <c r="QG48" s="18"/>
      <c r="QH48" s="18"/>
      <c r="QI48" s="18"/>
      <c r="QJ48" s="18"/>
      <c r="QK48" s="18"/>
      <c r="QL48" s="18"/>
      <c r="QM48" s="18"/>
      <c r="QN48" s="18"/>
      <c r="QO48" s="18"/>
      <c r="QP48" s="18"/>
      <c r="QQ48" s="18"/>
      <c r="QR48" s="18"/>
      <c r="QS48" s="18"/>
      <c r="QT48" s="18"/>
      <c r="QU48" s="18"/>
      <c r="QV48" s="18"/>
      <c r="QW48" s="18"/>
      <c r="QX48" s="18"/>
      <c r="QY48" s="18"/>
      <c r="QZ48" s="18"/>
      <c r="RA48" s="18"/>
      <c r="RB48" s="18"/>
      <c r="RC48" s="18"/>
      <c r="RD48" s="18"/>
      <c r="RE48" s="18"/>
      <c r="RF48" s="18"/>
      <c r="RG48" s="18"/>
      <c r="RH48" s="18"/>
      <c r="RI48" s="18"/>
      <c r="RJ48" s="18"/>
      <c r="RK48" s="18"/>
      <c r="RL48" s="18"/>
      <c r="RM48" s="18"/>
      <c r="RN48" s="18"/>
      <c r="RO48" s="18"/>
      <c r="RP48" s="18"/>
      <c r="RQ48" s="18"/>
      <c r="RR48" s="18"/>
      <c r="RS48" s="18"/>
      <c r="RT48" s="18"/>
      <c r="RU48" s="18"/>
      <c r="RV48" s="18"/>
      <c r="RW48" s="18"/>
      <c r="RX48" s="18"/>
      <c r="RY48" s="18"/>
      <c r="RZ48" s="18"/>
      <c r="SA48" s="18"/>
      <c r="SB48" s="18"/>
      <c r="SC48" s="18"/>
      <c r="SD48" s="18"/>
      <c r="SE48" s="18"/>
      <c r="SF48" s="18"/>
      <c r="SG48" s="18"/>
      <c r="SH48" s="18"/>
      <c r="SI48" s="18"/>
      <c r="SJ48" s="18"/>
      <c r="SK48" s="18"/>
      <c r="SL48" s="18"/>
      <c r="SM48" s="18"/>
      <c r="SN48" s="18"/>
      <c r="SO48" s="18"/>
      <c r="SP48" s="18"/>
      <c r="SQ48" s="18"/>
      <c r="SR48" s="18"/>
      <c r="SS48" s="18"/>
      <c r="ST48" s="18"/>
      <c r="SU48" s="18"/>
      <c r="SV48" s="18"/>
      <c r="SW48" s="18"/>
      <c r="SX48" s="18"/>
      <c r="SY48" s="18"/>
      <c r="SZ48" s="18"/>
      <c r="TA48" s="18"/>
      <c r="TB48" s="18"/>
      <c r="TC48" s="18"/>
      <c r="TD48" s="18"/>
    </row>
    <row r="49" spans="1:524" s="8" customFormat="1" ht="18" customHeight="1" x14ac:dyDescent="0.2">
      <c r="A49" s="9"/>
      <c r="B49" s="9"/>
      <c r="C49" s="9"/>
      <c r="D49" s="9"/>
      <c r="E49" s="85"/>
      <c r="F49" s="85"/>
      <c r="G49" s="86">
        <v>1100123</v>
      </c>
      <c r="H49" s="87" t="s">
        <v>55</v>
      </c>
      <c r="I49" s="86" t="s">
        <v>56</v>
      </c>
      <c r="J49" s="86" t="s">
        <v>179</v>
      </c>
      <c r="K49" s="86">
        <v>3311</v>
      </c>
      <c r="L49" s="86" t="s">
        <v>29</v>
      </c>
      <c r="M49" s="188">
        <v>4050</v>
      </c>
      <c r="N49" s="106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/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/>
      <c r="DN49" s="18"/>
      <c r="DO49" s="18"/>
      <c r="DP49" s="18"/>
      <c r="DQ49" s="18"/>
      <c r="DR49" s="18"/>
      <c r="DS49" s="18"/>
      <c r="DT49" s="18"/>
      <c r="DU49" s="18"/>
      <c r="DV49" s="18"/>
      <c r="DW49" s="18"/>
      <c r="DX49" s="18"/>
      <c r="DY49" s="18"/>
      <c r="DZ49" s="18"/>
      <c r="EA49" s="18"/>
      <c r="EB49" s="18"/>
      <c r="EC49" s="18"/>
      <c r="ED49" s="18"/>
      <c r="EE49" s="18"/>
      <c r="EF49" s="18"/>
      <c r="EG49" s="18"/>
      <c r="EH49" s="18"/>
      <c r="EI49" s="18"/>
      <c r="EJ49" s="18"/>
      <c r="EK49" s="18"/>
      <c r="EL49" s="18"/>
      <c r="EM49" s="18"/>
      <c r="EN49" s="18"/>
      <c r="EO49" s="18"/>
      <c r="EP49" s="18"/>
      <c r="EQ49" s="18"/>
      <c r="ER49" s="18"/>
      <c r="ES49" s="18"/>
      <c r="ET49" s="18"/>
      <c r="EU49" s="18"/>
      <c r="EV49" s="18"/>
      <c r="EW49" s="18"/>
      <c r="EX49" s="18"/>
      <c r="EY49" s="18"/>
      <c r="EZ49" s="18"/>
      <c r="FA49" s="18"/>
      <c r="FB49" s="18"/>
      <c r="FC49" s="18"/>
      <c r="FD49" s="18"/>
      <c r="FE49" s="18"/>
      <c r="FF49" s="18"/>
      <c r="FG49" s="18"/>
      <c r="FH49" s="18"/>
      <c r="FI49" s="18"/>
      <c r="FJ49" s="18"/>
      <c r="FK49" s="18"/>
      <c r="FL49" s="18"/>
      <c r="FM49" s="18"/>
      <c r="FN49" s="18"/>
      <c r="FO49" s="18"/>
      <c r="FP49" s="18"/>
      <c r="FQ49" s="18"/>
      <c r="FR49" s="18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18"/>
      <c r="GE49" s="18"/>
      <c r="GF49" s="18"/>
      <c r="GG49" s="18"/>
      <c r="GH49" s="18"/>
      <c r="GI49" s="18"/>
      <c r="GJ49" s="18"/>
      <c r="GK49" s="18"/>
      <c r="GL49" s="18"/>
      <c r="GM49" s="18"/>
      <c r="GN49" s="18"/>
      <c r="GO49" s="18"/>
      <c r="GP49" s="18"/>
      <c r="GQ49" s="18"/>
      <c r="GR49" s="18"/>
      <c r="GS49" s="18"/>
      <c r="GT49" s="18"/>
      <c r="GU49" s="18"/>
      <c r="GV49" s="18"/>
      <c r="GW49" s="18"/>
      <c r="GX49" s="18"/>
      <c r="GY49" s="18"/>
      <c r="GZ49" s="18"/>
      <c r="HA49" s="18"/>
      <c r="HB49" s="18"/>
      <c r="HC49" s="18"/>
      <c r="HD49" s="18"/>
      <c r="HE49" s="18"/>
      <c r="HF49" s="18"/>
      <c r="HG49" s="18"/>
      <c r="HH49" s="18"/>
      <c r="HI49" s="18"/>
      <c r="HJ49" s="18"/>
      <c r="HK49" s="18"/>
      <c r="HL49" s="18"/>
      <c r="HM49" s="18"/>
      <c r="HN49" s="18"/>
      <c r="HO49" s="18"/>
      <c r="HP49" s="18"/>
      <c r="HQ49" s="18"/>
      <c r="HR49" s="18"/>
      <c r="HS49" s="18"/>
      <c r="HT49" s="18"/>
      <c r="HU49" s="18"/>
      <c r="HV49" s="18"/>
      <c r="HW49" s="18"/>
      <c r="HX49" s="18"/>
      <c r="HY49" s="18"/>
      <c r="HZ49" s="18"/>
      <c r="IA49" s="18"/>
      <c r="IB49" s="18"/>
      <c r="IC49" s="18"/>
      <c r="ID49" s="18"/>
      <c r="IE49" s="18"/>
      <c r="IF49" s="18"/>
      <c r="IG49" s="18"/>
      <c r="IH49" s="18"/>
      <c r="II49" s="18"/>
      <c r="IJ49" s="18"/>
      <c r="IK49" s="18"/>
      <c r="IL49" s="18"/>
      <c r="IM49" s="18"/>
      <c r="IN49" s="18"/>
      <c r="IO49" s="18"/>
      <c r="IP49" s="18"/>
      <c r="IQ49" s="18"/>
      <c r="IR49" s="18"/>
      <c r="IS49" s="18"/>
      <c r="IT49" s="18"/>
      <c r="IU49" s="18"/>
      <c r="IV49" s="18"/>
      <c r="IW49" s="18"/>
      <c r="IX49" s="18"/>
      <c r="IY49" s="18"/>
      <c r="IZ49" s="18"/>
      <c r="JA49" s="18"/>
      <c r="JB49" s="18"/>
      <c r="JC49" s="18"/>
      <c r="JD49" s="18"/>
      <c r="JE49" s="18"/>
      <c r="JF49" s="18"/>
      <c r="JG49" s="18"/>
      <c r="JH49" s="18"/>
      <c r="JI49" s="18"/>
      <c r="JJ49" s="18"/>
      <c r="JK49" s="18"/>
      <c r="JL49" s="18"/>
      <c r="JM49" s="18"/>
      <c r="JN49" s="18"/>
      <c r="JO49" s="18"/>
      <c r="JP49" s="18"/>
      <c r="JQ49" s="18"/>
      <c r="JR49" s="18"/>
      <c r="JS49" s="18"/>
      <c r="JT49" s="18"/>
      <c r="JU49" s="18"/>
      <c r="JV49" s="18"/>
      <c r="JW49" s="18"/>
      <c r="JX49" s="18"/>
      <c r="JY49" s="18"/>
      <c r="JZ49" s="18"/>
      <c r="KA49" s="18"/>
      <c r="KB49" s="18"/>
      <c r="KC49" s="18"/>
      <c r="KD49" s="18"/>
      <c r="KE49" s="18"/>
      <c r="KF49" s="18"/>
      <c r="KG49" s="18"/>
      <c r="KH49" s="18"/>
      <c r="KI49" s="18"/>
      <c r="KJ49" s="18"/>
      <c r="KK49" s="18"/>
      <c r="KL49" s="18"/>
      <c r="KM49" s="18"/>
      <c r="KN49" s="18"/>
      <c r="KO49" s="18"/>
      <c r="KP49" s="18"/>
      <c r="KQ49" s="18"/>
      <c r="KR49" s="18"/>
      <c r="KS49" s="18"/>
      <c r="KT49" s="18"/>
      <c r="KU49" s="18"/>
      <c r="KV49" s="18"/>
      <c r="KW49" s="18"/>
      <c r="KX49" s="18"/>
      <c r="KY49" s="18"/>
      <c r="KZ49" s="18"/>
      <c r="LA49" s="18"/>
      <c r="LB49" s="18"/>
      <c r="LC49" s="18"/>
      <c r="LD49" s="18"/>
      <c r="LE49" s="18"/>
      <c r="LF49" s="18"/>
      <c r="LG49" s="18"/>
      <c r="LH49" s="18"/>
      <c r="LI49" s="18"/>
      <c r="LJ49" s="18"/>
      <c r="LK49" s="18"/>
      <c r="LL49" s="18"/>
      <c r="LM49" s="18"/>
      <c r="LN49" s="18"/>
      <c r="LO49" s="18"/>
      <c r="LP49" s="18"/>
      <c r="LQ49" s="18"/>
      <c r="LR49" s="18"/>
      <c r="LS49" s="18"/>
      <c r="LT49" s="18"/>
      <c r="LU49" s="18"/>
      <c r="LV49" s="18"/>
      <c r="LW49" s="18"/>
      <c r="LX49" s="18"/>
      <c r="LY49" s="18"/>
      <c r="LZ49" s="18"/>
      <c r="MA49" s="18"/>
      <c r="MB49" s="18"/>
      <c r="MC49" s="18"/>
      <c r="MD49" s="18"/>
      <c r="ME49" s="18"/>
      <c r="MF49" s="18"/>
      <c r="MG49" s="18"/>
      <c r="MH49" s="18"/>
      <c r="MI49" s="18"/>
      <c r="MJ49" s="18"/>
      <c r="MK49" s="18"/>
      <c r="ML49" s="18"/>
      <c r="MM49" s="18"/>
      <c r="MN49" s="18"/>
      <c r="MO49" s="18"/>
      <c r="MP49" s="18"/>
      <c r="MQ49" s="18"/>
      <c r="MR49" s="18"/>
      <c r="MS49" s="18"/>
      <c r="MT49" s="18"/>
      <c r="MU49" s="18"/>
      <c r="MV49" s="18"/>
      <c r="MW49" s="18"/>
      <c r="MX49" s="18"/>
      <c r="MY49" s="18"/>
      <c r="MZ49" s="18"/>
      <c r="NA49" s="18"/>
      <c r="NB49" s="18"/>
      <c r="NC49" s="18"/>
      <c r="ND49" s="18"/>
      <c r="NE49" s="18"/>
      <c r="NF49" s="18"/>
      <c r="NG49" s="18"/>
      <c r="NH49" s="18"/>
      <c r="NI49" s="18"/>
      <c r="NJ49" s="18"/>
      <c r="NK49" s="18"/>
      <c r="NL49" s="18"/>
      <c r="NM49" s="18"/>
      <c r="NN49" s="18"/>
      <c r="NO49" s="18"/>
      <c r="NP49" s="18"/>
      <c r="NQ49" s="18"/>
      <c r="NR49" s="18"/>
      <c r="NS49" s="18"/>
      <c r="NT49" s="18"/>
      <c r="NU49" s="18"/>
      <c r="NV49" s="18"/>
      <c r="NW49" s="18"/>
      <c r="NX49" s="18"/>
      <c r="NY49" s="18"/>
      <c r="NZ49" s="18"/>
      <c r="OA49" s="18"/>
      <c r="OB49" s="18"/>
      <c r="OC49" s="18"/>
      <c r="OD49" s="18"/>
      <c r="OE49" s="18"/>
      <c r="OF49" s="18"/>
      <c r="OG49" s="18"/>
      <c r="OH49" s="18"/>
      <c r="OI49" s="18"/>
      <c r="OJ49" s="18"/>
      <c r="OK49" s="18"/>
      <c r="OL49" s="18"/>
      <c r="OM49" s="18"/>
      <c r="ON49" s="18"/>
      <c r="OO49" s="18"/>
      <c r="OP49" s="18"/>
      <c r="OQ49" s="18"/>
      <c r="OR49" s="18"/>
      <c r="OS49" s="18"/>
      <c r="OT49" s="18"/>
      <c r="OU49" s="18"/>
      <c r="OV49" s="18"/>
      <c r="OW49" s="18"/>
      <c r="OX49" s="18"/>
      <c r="OY49" s="18"/>
      <c r="OZ49" s="18"/>
      <c r="PA49" s="18"/>
      <c r="PB49" s="18"/>
      <c r="PC49" s="18"/>
      <c r="PD49" s="18"/>
      <c r="PE49" s="18"/>
      <c r="PF49" s="18"/>
      <c r="PG49" s="18"/>
      <c r="PH49" s="18"/>
      <c r="PI49" s="18"/>
      <c r="PJ49" s="18"/>
      <c r="PK49" s="18"/>
      <c r="PL49" s="18"/>
      <c r="PM49" s="18"/>
      <c r="PN49" s="18"/>
      <c r="PO49" s="18"/>
      <c r="PP49" s="18"/>
      <c r="PQ49" s="18"/>
      <c r="PR49" s="18"/>
      <c r="PS49" s="18"/>
      <c r="PT49" s="18"/>
      <c r="PU49" s="18"/>
      <c r="PV49" s="18"/>
      <c r="PW49" s="18"/>
      <c r="PX49" s="18"/>
      <c r="PY49" s="18"/>
      <c r="PZ49" s="18"/>
      <c r="QA49" s="18"/>
      <c r="QB49" s="18"/>
      <c r="QC49" s="18"/>
      <c r="QD49" s="18"/>
      <c r="QE49" s="18"/>
      <c r="QF49" s="18"/>
      <c r="QG49" s="18"/>
      <c r="QH49" s="18"/>
      <c r="QI49" s="18"/>
      <c r="QJ49" s="18"/>
      <c r="QK49" s="18"/>
      <c r="QL49" s="18"/>
      <c r="QM49" s="18"/>
      <c r="QN49" s="18"/>
      <c r="QO49" s="18"/>
      <c r="QP49" s="18"/>
      <c r="QQ49" s="18"/>
      <c r="QR49" s="18"/>
      <c r="QS49" s="18"/>
      <c r="QT49" s="18"/>
      <c r="QU49" s="18"/>
      <c r="QV49" s="18"/>
      <c r="QW49" s="18"/>
      <c r="QX49" s="18"/>
      <c r="QY49" s="18"/>
      <c r="QZ49" s="18"/>
      <c r="RA49" s="18"/>
      <c r="RB49" s="18"/>
      <c r="RC49" s="18"/>
      <c r="RD49" s="18"/>
      <c r="RE49" s="18"/>
      <c r="RF49" s="18"/>
      <c r="RG49" s="18"/>
      <c r="RH49" s="18"/>
      <c r="RI49" s="18"/>
      <c r="RJ49" s="18"/>
      <c r="RK49" s="18"/>
      <c r="RL49" s="18"/>
      <c r="RM49" s="18"/>
      <c r="RN49" s="18"/>
      <c r="RO49" s="18"/>
      <c r="RP49" s="18"/>
      <c r="RQ49" s="18"/>
      <c r="RR49" s="18"/>
      <c r="RS49" s="18"/>
      <c r="RT49" s="18"/>
      <c r="RU49" s="18"/>
      <c r="RV49" s="18"/>
      <c r="RW49" s="18"/>
      <c r="RX49" s="18"/>
      <c r="RY49" s="18"/>
      <c r="RZ49" s="18"/>
      <c r="SA49" s="18"/>
      <c r="SB49" s="18"/>
      <c r="SC49" s="18"/>
      <c r="SD49" s="18"/>
      <c r="SE49" s="18"/>
      <c r="SF49" s="18"/>
      <c r="SG49" s="18"/>
      <c r="SH49" s="18"/>
      <c r="SI49" s="18"/>
      <c r="SJ49" s="18"/>
      <c r="SK49" s="18"/>
      <c r="SL49" s="18"/>
      <c r="SM49" s="18"/>
      <c r="SN49" s="18"/>
      <c r="SO49" s="18"/>
      <c r="SP49" s="18"/>
      <c r="SQ49" s="18"/>
      <c r="SR49" s="18"/>
      <c r="SS49" s="18"/>
      <c r="ST49" s="18"/>
      <c r="SU49" s="18"/>
      <c r="SV49" s="18"/>
      <c r="SW49" s="18"/>
      <c r="SX49" s="18"/>
      <c r="SY49" s="18"/>
      <c r="SZ49" s="18"/>
      <c r="TA49" s="18"/>
      <c r="TB49" s="18"/>
      <c r="TC49" s="18"/>
      <c r="TD49" s="18"/>
    </row>
    <row r="50" spans="1:524" s="8" customFormat="1" ht="18" customHeight="1" x14ac:dyDescent="0.2">
      <c r="A50" s="9"/>
      <c r="B50" s="9"/>
      <c r="C50" s="9"/>
      <c r="D50" s="9"/>
      <c r="E50" s="85"/>
      <c r="F50" s="85"/>
      <c r="G50" s="86">
        <v>1100123</v>
      </c>
      <c r="H50" s="87" t="s">
        <v>55</v>
      </c>
      <c r="I50" s="86" t="s">
        <v>56</v>
      </c>
      <c r="J50" s="86" t="s">
        <v>179</v>
      </c>
      <c r="K50" s="86">
        <v>3361</v>
      </c>
      <c r="L50" s="86" t="s">
        <v>30</v>
      </c>
      <c r="M50" s="188">
        <v>472.5</v>
      </c>
      <c r="N50" s="106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/>
      <c r="DB50" s="18"/>
      <c r="DC50" s="18"/>
      <c r="DD50" s="18"/>
      <c r="DE50" s="18"/>
      <c r="DF50" s="18"/>
      <c r="DG50" s="18"/>
      <c r="DH50" s="18"/>
      <c r="DI50" s="18"/>
      <c r="DJ50" s="18"/>
      <c r="DK50" s="18"/>
      <c r="DL50" s="18"/>
      <c r="DM50" s="18"/>
      <c r="DN50" s="18"/>
      <c r="DO50" s="18"/>
      <c r="DP50" s="18"/>
      <c r="DQ50" s="18"/>
      <c r="DR50" s="18"/>
      <c r="DS50" s="18"/>
      <c r="DT50" s="18"/>
      <c r="DU50" s="18"/>
      <c r="DV50" s="18"/>
      <c r="DW50" s="18"/>
      <c r="DX50" s="18"/>
      <c r="DY50" s="18"/>
      <c r="DZ50" s="18"/>
      <c r="EA50" s="18"/>
      <c r="EB50" s="18"/>
      <c r="EC50" s="18"/>
      <c r="ED50" s="18"/>
      <c r="EE50" s="18"/>
      <c r="EF50" s="18"/>
      <c r="EG50" s="18"/>
      <c r="EH50" s="18"/>
      <c r="EI50" s="18"/>
      <c r="EJ50" s="18"/>
      <c r="EK50" s="18"/>
      <c r="EL50" s="18"/>
      <c r="EM50" s="18"/>
      <c r="EN50" s="18"/>
      <c r="EO50" s="18"/>
      <c r="EP50" s="18"/>
      <c r="EQ50" s="18"/>
      <c r="ER50" s="18"/>
      <c r="ES50" s="18"/>
      <c r="ET50" s="18"/>
      <c r="EU50" s="18"/>
      <c r="EV50" s="18"/>
      <c r="EW50" s="18"/>
      <c r="EX50" s="18"/>
      <c r="EY50" s="18"/>
      <c r="EZ50" s="18"/>
      <c r="FA50" s="18"/>
      <c r="FB50" s="18"/>
      <c r="FC50" s="18"/>
      <c r="FD50" s="18"/>
      <c r="FE50" s="18"/>
      <c r="FF50" s="18"/>
      <c r="FG50" s="18"/>
      <c r="FH50" s="18"/>
      <c r="FI50" s="18"/>
      <c r="FJ50" s="18"/>
      <c r="FK50" s="18"/>
      <c r="FL50" s="18"/>
      <c r="FM50" s="18"/>
      <c r="FN50" s="18"/>
      <c r="FO50" s="18"/>
      <c r="FP50" s="18"/>
      <c r="FQ50" s="18"/>
      <c r="FR50" s="18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18"/>
      <c r="GE50" s="18"/>
      <c r="GF50" s="18"/>
      <c r="GG50" s="18"/>
      <c r="GH50" s="18"/>
      <c r="GI50" s="18"/>
      <c r="GJ50" s="18"/>
      <c r="GK50" s="18"/>
      <c r="GL50" s="18"/>
      <c r="GM50" s="18"/>
      <c r="GN50" s="18"/>
      <c r="GO50" s="18"/>
      <c r="GP50" s="18"/>
      <c r="GQ50" s="18"/>
      <c r="GR50" s="18"/>
      <c r="GS50" s="18"/>
      <c r="GT50" s="18"/>
      <c r="GU50" s="18"/>
      <c r="GV50" s="18"/>
      <c r="GW50" s="18"/>
      <c r="GX50" s="18"/>
      <c r="GY50" s="18"/>
      <c r="GZ50" s="18"/>
      <c r="HA50" s="18"/>
      <c r="HB50" s="18"/>
      <c r="HC50" s="18"/>
      <c r="HD50" s="18"/>
      <c r="HE50" s="18"/>
      <c r="HF50" s="18"/>
      <c r="HG50" s="18"/>
      <c r="HH50" s="18"/>
      <c r="HI50" s="18"/>
      <c r="HJ50" s="18"/>
      <c r="HK50" s="18"/>
      <c r="HL50" s="18"/>
      <c r="HM50" s="18"/>
      <c r="HN50" s="18"/>
      <c r="HO50" s="18"/>
      <c r="HP50" s="18"/>
      <c r="HQ50" s="18"/>
      <c r="HR50" s="18"/>
      <c r="HS50" s="18"/>
      <c r="HT50" s="18"/>
      <c r="HU50" s="18"/>
      <c r="HV50" s="18"/>
      <c r="HW50" s="18"/>
      <c r="HX50" s="18"/>
      <c r="HY50" s="18"/>
      <c r="HZ50" s="18"/>
      <c r="IA50" s="18"/>
      <c r="IB50" s="18"/>
      <c r="IC50" s="18"/>
      <c r="ID50" s="18"/>
      <c r="IE50" s="18"/>
      <c r="IF50" s="18"/>
      <c r="IG50" s="18"/>
      <c r="IH50" s="18"/>
      <c r="II50" s="18"/>
      <c r="IJ50" s="18"/>
      <c r="IK50" s="18"/>
      <c r="IL50" s="18"/>
      <c r="IM50" s="18"/>
      <c r="IN50" s="18"/>
      <c r="IO50" s="18"/>
      <c r="IP50" s="18"/>
      <c r="IQ50" s="18"/>
      <c r="IR50" s="18"/>
      <c r="IS50" s="18"/>
      <c r="IT50" s="18"/>
      <c r="IU50" s="18"/>
      <c r="IV50" s="18"/>
      <c r="IW50" s="18"/>
      <c r="IX50" s="18"/>
      <c r="IY50" s="18"/>
      <c r="IZ50" s="18"/>
      <c r="JA50" s="18"/>
      <c r="JB50" s="18"/>
      <c r="JC50" s="18"/>
      <c r="JD50" s="18"/>
      <c r="JE50" s="18"/>
      <c r="JF50" s="18"/>
      <c r="JG50" s="18"/>
      <c r="JH50" s="18"/>
      <c r="JI50" s="18"/>
      <c r="JJ50" s="18"/>
      <c r="JK50" s="18"/>
      <c r="JL50" s="18"/>
      <c r="JM50" s="18"/>
      <c r="JN50" s="18"/>
      <c r="JO50" s="18"/>
      <c r="JP50" s="18"/>
      <c r="JQ50" s="18"/>
      <c r="JR50" s="18"/>
      <c r="JS50" s="18"/>
      <c r="JT50" s="18"/>
      <c r="JU50" s="18"/>
      <c r="JV50" s="18"/>
      <c r="JW50" s="18"/>
      <c r="JX50" s="18"/>
      <c r="JY50" s="18"/>
      <c r="JZ50" s="18"/>
      <c r="KA50" s="18"/>
      <c r="KB50" s="18"/>
      <c r="KC50" s="18"/>
      <c r="KD50" s="18"/>
      <c r="KE50" s="18"/>
      <c r="KF50" s="18"/>
      <c r="KG50" s="18"/>
      <c r="KH50" s="18"/>
      <c r="KI50" s="18"/>
      <c r="KJ50" s="18"/>
      <c r="KK50" s="18"/>
      <c r="KL50" s="18"/>
      <c r="KM50" s="18"/>
      <c r="KN50" s="18"/>
      <c r="KO50" s="18"/>
      <c r="KP50" s="18"/>
      <c r="KQ50" s="18"/>
      <c r="KR50" s="18"/>
      <c r="KS50" s="18"/>
      <c r="KT50" s="18"/>
      <c r="KU50" s="18"/>
      <c r="KV50" s="18"/>
      <c r="KW50" s="18"/>
      <c r="KX50" s="18"/>
      <c r="KY50" s="18"/>
      <c r="KZ50" s="18"/>
      <c r="LA50" s="18"/>
      <c r="LB50" s="18"/>
      <c r="LC50" s="18"/>
      <c r="LD50" s="18"/>
      <c r="LE50" s="18"/>
      <c r="LF50" s="18"/>
      <c r="LG50" s="18"/>
      <c r="LH50" s="18"/>
      <c r="LI50" s="18"/>
      <c r="LJ50" s="18"/>
      <c r="LK50" s="18"/>
      <c r="LL50" s="18"/>
      <c r="LM50" s="18"/>
      <c r="LN50" s="18"/>
      <c r="LO50" s="18"/>
      <c r="LP50" s="18"/>
      <c r="LQ50" s="18"/>
      <c r="LR50" s="18"/>
      <c r="LS50" s="18"/>
      <c r="LT50" s="18"/>
      <c r="LU50" s="18"/>
      <c r="LV50" s="18"/>
      <c r="LW50" s="18"/>
      <c r="LX50" s="18"/>
      <c r="LY50" s="18"/>
      <c r="LZ50" s="18"/>
      <c r="MA50" s="18"/>
      <c r="MB50" s="18"/>
      <c r="MC50" s="18"/>
      <c r="MD50" s="18"/>
      <c r="ME50" s="18"/>
      <c r="MF50" s="18"/>
      <c r="MG50" s="18"/>
      <c r="MH50" s="18"/>
      <c r="MI50" s="18"/>
      <c r="MJ50" s="18"/>
      <c r="MK50" s="18"/>
      <c r="ML50" s="18"/>
      <c r="MM50" s="18"/>
      <c r="MN50" s="18"/>
      <c r="MO50" s="18"/>
      <c r="MP50" s="18"/>
      <c r="MQ50" s="18"/>
      <c r="MR50" s="18"/>
      <c r="MS50" s="18"/>
      <c r="MT50" s="18"/>
      <c r="MU50" s="18"/>
      <c r="MV50" s="18"/>
      <c r="MW50" s="18"/>
      <c r="MX50" s="18"/>
      <c r="MY50" s="18"/>
      <c r="MZ50" s="18"/>
      <c r="NA50" s="18"/>
      <c r="NB50" s="18"/>
      <c r="NC50" s="18"/>
      <c r="ND50" s="18"/>
      <c r="NE50" s="18"/>
      <c r="NF50" s="18"/>
      <c r="NG50" s="18"/>
      <c r="NH50" s="18"/>
      <c r="NI50" s="18"/>
      <c r="NJ50" s="18"/>
      <c r="NK50" s="18"/>
      <c r="NL50" s="18"/>
      <c r="NM50" s="18"/>
      <c r="NN50" s="18"/>
      <c r="NO50" s="18"/>
      <c r="NP50" s="18"/>
      <c r="NQ50" s="18"/>
      <c r="NR50" s="18"/>
      <c r="NS50" s="18"/>
      <c r="NT50" s="18"/>
      <c r="NU50" s="18"/>
      <c r="NV50" s="18"/>
      <c r="NW50" s="18"/>
      <c r="NX50" s="18"/>
      <c r="NY50" s="18"/>
      <c r="NZ50" s="18"/>
      <c r="OA50" s="18"/>
      <c r="OB50" s="18"/>
      <c r="OC50" s="18"/>
      <c r="OD50" s="18"/>
      <c r="OE50" s="18"/>
      <c r="OF50" s="18"/>
      <c r="OG50" s="18"/>
      <c r="OH50" s="18"/>
      <c r="OI50" s="18"/>
      <c r="OJ50" s="18"/>
      <c r="OK50" s="18"/>
      <c r="OL50" s="18"/>
      <c r="OM50" s="18"/>
      <c r="ON50" s="18"/>
      <c r="OO50" s="18"/>
      <c r="OP50" s="18"/>
      <c r="OQ50" s="18"/>
      <c r="OR50" s="18"/>
      <c r="OS50" s="18"/>
      <c r="OT50" s="18"/>
      <c r="OU50" s="18"/>
      <c r="OV50" s="18"/>
      <c r="OW50" s="18"/>
      <c r="OX50" s="18"/>
      <c r="OY50" s="18"/>
      <c r="OZ50" s="18"/>
      <c r="PA50" s="18"/>
      <c r="PB50" s="18"/>
      <c r="PC50" s="18"/>
      <c r="PD50" s="18"/>
      <c r="PE50" s="18"/>
      <c r="PF50" s="18"/>
      <c r="PG50" s="18"/>
      <c r="PH50" s="18"/>
      <c r="PI50" s="18"/>
      <c r="PJ50" s="18"/>
      <c r="PK50" s="18"/>
      <c r="PL50" s="18"/>
      <c r="PM50" s="18"/>
      <c r="PN50" s="18"/>
      <c r="PO50" s="18"/>
      <c r="PP50" s="18"/>
      <c r="PQ50" s="18"/>
      <c r="PR50" s="18"/>
      <c r="PS50" s="18"/>
      <c r="PT50" s="18"/>
      <c r="PU50" s="18"/>
      <c r="PV50" s="18"/>
      <c r="PW50" s="18"/>
      <c r="PX50" s="18"/>
      <c r="PY50" s="18"/>
      <c r="PZ50" s="18"/>
      <c r="QA50" s="18"/>
      <c r="QB50" s="18"/>
      <c r="QC50" s="18"/>
      <c r="QD50" s="18"/>
      <c r="QE50" s="18"/>
      <c r="QF50" s="18"/>
      <c r="QG50" s="18"/>
      <c r="QH50" s="18"/>
      <c r="QI50" s="18"/>
      <c r="QJ50" s="18"/>
      <c r="QK50" s="18"/>
      <c r="QL50" s="18"/>
      <c r="QM50" s="18"/>
      <c r="QN50" s="18"/>
      <c r="QO50" s="18"/>
      <c r="QP50" s="18"/>
      <c r="QQ50" s="18"/>
      <c r="QR50" s="18"/>
      <c r="QS50" s="18"/>
      <c r="QT50" s="18"/>
      <c r="QU50" s="18"/>
      <c r="QV50" s="18"/>
      <c r="QW50" s="18"/>
      <c r="QX50" s="18"/>
      <c r="QY50" s="18"/>
      <c r="QZ50" s="18"/>
      <c r="RA50" s="18"/>
      <c r="RB50" s="18"/>
      <c r="RC50" s="18"/>
      <c r="RD50" s="18"/>
      <c r="RE50" s="18"/>
      <c r="RF50" s="18"/>
      <c r="RG50" s="18"/>
      <c r="RH50" s="18"/>
      <c r="RI50" s="18"/>
      <c r="RJ50" s="18"/>
      <c r="RK50" s="18"/>
      <c r="RL50" s="18"/>
      <c r="RM50" s="18"/>
      <c r="RN50" s="18"/>
      <c r="RO50" s="18"/>
      <c r="RP50" s="18"/>
      <c r="RQ50" s="18"/>
      <c r="RR50" s="18"/>
      <c r="RS50" s="18"/>
      <c r="RT50" s="18"/>
      <c r="RU50" s="18"/>
      <c r="RV50" s="18"/>
      <c r="RW50" s="18"/>
      <c r="RX50" s="18"/>
      <c r="RY50" s="18"/>
      <c r="RZ50" s="18"/>
      <c r="SA50" s="18"/>
      <c r="SB50" s="18"/>
      <c r="SC50" s="18"/>
      <c r="SD50" s="18"/>
      <c r="SE50" s="18"/>
      <c r="SF50" s="18"/>
      <c r="SG50" s="18"/>
      <c r="SH50" s="18"/>
      <c r="SI50" s="18"/>
      <c r="SJ50" s="18"/>
      <c r="SK50" s="18"/>
      <c r="SL50" s="18"/>
      <c r="SM50" s="18"/>
      <c r="SN50" s="18"/>
      <c r="SO50" s="18"/>
      <c r="SP50" s="18"/>
      <c r="SQ50" s="18"/>
      <c r="SR50" s="18"/>
      <c r="SS50" s="18"/>
      <c r="ST50" s="18"/>
      <c r="SU50" s="18"/>
      <c r="SV50" s="18"/>
      <c r="SW50" s="18"/>
      <c r="SX50" s="18"/>
      <c r="SY50" s="18"/>
      <c r="SZ50" s="18"/>
      <c r="TA50" s="18"/>
      <c r="TB50" s="18"/>
      <c r="TC50" s="18"/>
      <c r="TD50" s="18"/>
    </row>
    <row r="51" spans="1:524" s="8" customFormat="1" ht="18" customHeight="1" x14ac:dyDescent="0.2">
      <c r="A51" s="9"/>
      <c r="B51" s="9"/>
      <c r="C51" s="9"/>
      <c r="D51" s="9"/>
      <c r="E51" s="85"/>
      <c r="F51" s="85"/>
      <c r="G51" s="86">
        <v>1100123</v>
      </c>
      <c r="H51" s="87" t="s">
        <v>55</v>
      </c>
      <c r="I51" s="86" t="s">
        <v>56</v>
      </c>
      <c r="J51" s="86" t="s">
        <v>179</v>
      </c>
      <c r="K51" s="86">
        <v>3381</v>
      </c>
      <c r="L51" s="86" t="s">
        <v>31</v>
      </c>
      <c r="M51" s="188">
        <v>421.2</v>
      </c>
      <c r="N51" s="106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/>
      <c r="DK51" s="18"/>
      <c r="DL51" s="18"/>
      <c r="DM51" s="18"/>
      <c r="DN51" s="18"/>
      <c r="DO51" s="18"/>
      <c r="DP51" s="18"/>
      <c r="DQ51" s="18"/>
      <c r="DR51" s="18"/>
      <c r="DS51" s="18"/>
      <c r="DT51" s="18"/>
      <c r="DU51" s="18"/>
      <c r="DV51" s="18"/>
      <c r="DW51" s="18"/>
      <c r="DX51" s="18"/>
      <c r="DY51" s="18"/>
      <c r="DZ51" s="18"/>
      <c r="EA51" s="18"/>
      <c r="EB51" s="18"/>
      <c r="EC51" s="18"/>
      <c r="ED51" s="18"/>
      <c r="EE51" s="18"/>
      <c r="EF51" s="18"/>
      <c r="EG51" s="18"/>
      <c r="EH51" s="18"/>
      <c r="EI51" s="18"/>
      <c r="EJ51" s="18"/>
      <c r="EK51" s="18"/>
      <c r="EL51" s="18"/>
      <c r="EM51" s="18"/>
      <c r="EN51" s="18"/>
      <c r="EO51" s="18"/>
      <c r="EP51" s="18"/>
      <c r="EQ51" s="18"/>
      <c r="ER51" s="18"/>
      <c r="ES51" s="18"/>
      <c r="ET51" s="18"/>
      <c r="EU51" s="18"/>
      <c r="EV51" s="18"/>
      <c r="EW51" s="18"/>
      <c r="EX51" s="18"/>
      <c r="EY51" s="18"/>
      <c r="EZ51" s="18"/>
      <c r="FA51" s="18"/>
      <c r="FB51" s="18"/>
      <c r="FC51" s="18"/>
      <c r="FD51" s="18"/>
      <c r="FE51" s="18"/>
      <c r="FF51" s="18"/>
      <c r="FG51" s="18"/>
      <c r="FH51" s="18"/>
      <c r="FI51" s="18"/>
      <c r="FJ51" s="18"/>
      <c r="FK51" s="18"/>
      <c r="FL51" s="18"/>
      <c r="FM51" s="18"/>
      <c r="FN51" s="18"/>
      <c r="FO51" s="18"/>
      <c r="FP51" s="18"/>
      <c r="FQ51" s="18"/>
      <c r="FR51" s="18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18"/>
      <c r="GE51" s="18"/>
      <c r="GF51" s="18"/>
      <c r="GG51" s="18"/>
      <c r="GH51" s="18"/>
      <c r="GI51" s="18"/>
      <c r="GJ51" s="18"/>
      <c r="GK51" s="18"/>
      <c r="GL51" s="18"/>
      <c r="GM51" s="18"/>
      <c r="GN51" s="18"/>
      <c r="GO51" s="18"/>
      <c r="GP51" s="18"/>
      <c r="GQ51" s="18"/>
      <c r="GR51" s="18"/>
      <c r="GS51" s="18"/>
      <c r="GT51" s="18"/>
      <c r="GU51" s="18"/>
      <c r="GV51" s="18"/>
      <c r="GW51" s="18"/>
      <c r="GX51" s="18"/>
      <c r="GY51" s="18"/>
      <c r="GZ51" s="18"/>
      <c r="HA51" s="18"/>
      <c r="HB51" s="18"/>
      <c r="HC51" s="18"/>
      <c r="HD51" s="18"/>
      <c r="HE51" s="18"/>
      <c r="HF51" s="18"/>
      <c r="HG51" s="18"/>
      <c r="HH51" s="18"/>
      <c r="HI51" s="18"/>
      <c r="HJ51" s="18"/>
      <c r="HK51" s="18"/>
      <c r="HL51" s="18"/>
      <c r="HM51" s="18"/>
      <c r="HN51" s="18"/>
      <c r="HO51" s="18"/>
      <c r="HP51" s="18"/>
      <c r="HQ51" s="18"/>
      <c r="HR51" s="18"/>
      <c r="HS51" s="18"/>
      <c r="HT51" s="18"/>
      <c r="HU51" s="18"/>
      <c r="HV51" s="18"/>
      <c r="HW51" s="18"/>
      <c r="HX51" s="18"/>
      <c r="HY51" s="18"/>
      <c r="HZ51" s="18"/>
      <c r="IA51" s="18"/>
      <c r="IB51" s="18"/>
      <c r="IC51" s="18"/>
      <c r="ID51" s="18"/>
      <c r="IE51" s="18"/>
      <c r="IF51" s="18"/>
      <c r="IG51" s="18"/>
      <c r="IH51" s="18"/>
      <c r="II51" s="18"/>
      <c r="IJ51" s="18"/>
      <c r="IK51" s="18"/>
      <c r="IL51" s="18"/>
      <c r="IM51" s="18"/>
      <c r="IN51" s="18"/>
      <c r="IO51" s="18"/>
      <c r="IP51" s="18"/>
      <c r="IQ51" s="18"/>
      <c r="IR51" s="18"/>
      <c r="IS51" s="18"/>
      <c r="IT51" s="18"/>
      <c r="IU51" s="18"/>
      <c r="IV51" s="18"/>
      <c r="IW51" s="18"/>
      <c r="IX51" s="18"/>
      <c r="IY51" s="18"/>
      <c r="IZ51" s="18"/>
      <c r="JA51" s="18"/>
      <c r="JB51" s="18"/>
      <c r="JC51" s="18"/>
      <c r="JD51" s="18"/>
      <c r="JE51" s="18"/>
      <c r="JF51" s="18"/>
      <c r="JG51" s="18"/>
      <c r="JH51" s="18"/>
      <c r="JI51" s="18"/>
      <c r="JJ51" s="18"/>
      <c r="JK51" s="18"/>
      <c r="JL51" s="18"/>
      <c r="JM51" s="18"/>
      <c r="JN51" s="18"/>
      <c r="JO51" s="18"/>
      <c r="JP51" s="18"/>
      <c r="JQ51" s="18"/>
      <c r="JR51" s="18"/>
      <c r="JS51" s="18"/>
      <c r="JT51" s="18"/>
      <c r="JU51" s="18"/>
      <c r="JV51" s="18"/>
      <c r="JW51" s="18"/>
      <c r="JX51" s="18"/>
      <c r="JY51" s="18"/>
      <c r="JZ51" s="18"/>
      <c r="KA51" s="18"/>
      <c r="KB51" s="18"/>
      <c r="KC51" s="18"/>
      <c r="KD51" s="18"/>
      <c r="KE51" s="18"/>
      <c r="KF51" s="18"/>
      <c r="KG51" s="18"/>
      <c r="KH51" s="18"/>
      <c r="KI51" s="18"/>
      <c r="KJ51" s="18"/>
      <c r="KK51" s="18"/>
      <c r="KL51" s="18"/>
      <c r="KM51" s="18"/>
      <c r="KN51" s="18"/>
      <c r="KO51" s="18"/>
      <c r="KP51" s="18"/>
      <c r="KQ51" s="18"/>
      <c r="KR51" s="18"/>
      <c r="KS51" s="18"/>
      <c r="KT51" s="18"/>
      <c r="KU51" s="18"/>
      <c r="KV51" s="18"/>
      <c r="KW51" s="18"/>
      <c r="KX51" s="18"/>
      <c r="KY51" s="18"/>
      <c r="KZ51" s="18"/>
      <c r="LA51" s="18"/>
      <c r="LB51" s="18"/>
      <c r="LC51" s="18"/>
      <c r="LD51" s="18"/>
      <c r="LE51" s="18"/>
      <c r="LF51" s="18"/>
      <c r="LG51" s="18"/>
      <c r="LH51" s="18"/>
      <c r="LI51" s="18"/>
      <c r="LJ51" s="18"/>
      <c r="LK51" s="18"/>
      <c r="LL51" s="18"/>
      <c r="LM51" s="18"/>
      <c r="LN51" s="18"/>
      <c r="LO51" s="18"/>
      <c r="LP51" s="18"/>
      <c r="LQ51" s="18"/>
      <c r="LR51" s="18"/>
      <c r="LS51" s="18"/>
      <c r="LT51" s="18"/>
      <c r="LU51" s="18"/>
      <c r="LV51" s="18"/>
      <c r="LW51" s="18"/>
      <c r="LX51" s="18"/>
      <c r="LY51" s="18"/>
      <c r="LZ51" s="18"/>
      <c r="MA51" s="18"/>
      <c r="MB51" s="18"/>
      <c r="MC51" s="18"/>
      <c r="MD51" s="18"/>
      <c r="ME51" s="18"/>
      <c r="MF51" s="18"/>
      <c r="MG51" s="18"/>
      <c r="MH51" s="18"/>
      <c r="MI51" s="18"/>
      <c r="MJ51" s="18"/>
      <c r="MK51" s="18"/>
      <c r="ML51" s="18"/>
      <c r="MM51" s="18"/>
      <c r="MN51" s="18"/>
      <c r="MO51" s="18"/>
      <c r="MP51" s="18"/>
      <c r="MQ51" s="18"/>
      <c r="MR51" s="18"/>
      <c r="MS51" s="18"/>
      <c r="MT51" s="18"/>
      <c r="MU51" s="18"/>
      <c r="MV51" s="18"/>
      <c r="MW51" s="18"/>
      <c r="MX51" s="18"/>
      <c r="MY51" s="18"/>
      <c r="MZ51" s="18"/>
      <c r="NA51" s="18"/>
      <c r="NB51" s="18"/>
      <c r="NC51" s="18"/>
      <c r="ND51" s="18"/>
      <c r="NE51" s="18"/>
      <c r="NF51" s="18"/>
      <c r="NG51" s="18"/>
      <c r="NH51" s="18"/>
      <c r="NI51" s="18"/>
      <c r="NJ51" s="18"/>
      <c r="NK51" s="18"/>
      <c r="NL51" s="18"/>
      <c r="NM51" s="18"/>
      <c r="NN51" s="18"/>
      <c r="NO51" s="18"/>
      <c r="NP51" s="18"/>
      <c r="NQ51" s="18"/>
      <c r="NR51" s="18"/>
      <c r="NS51" s="18"/>
      <c r="NT51" s="18"/>
      <c r="NU51" s="18"/>
      <c r="NV51" s="18"/>
      <c r="NW51" s="18"/>
      <c r="NX51" s="18"/>
      <c r="NY51" s="18"/>
      <c r="NZ51" s="18"/>
      <c r="OA51" s="18"/>
      <c r="OB51" s="18"/>
      <c r="OC51" s="18"/>
      <c r="OD51" s="18"/>
      <c r="OE51" s="18"/>
      <c r="OF51" s="18"/>
      <c r="OG51" s="18"/>
      <c r="OH51" s="18"/>
      <c r="OI51" s="18"/>
      <c r="OJ51" s="18"/>
      <c r="OK51" s="18"/>
      <c r="OL51" s="18"/>
      <c r="OM51" s="18"/>
      <c r="ON51" s="18"/>
      <c r="OO51" s="18"/>
      <c r="OP51" s="18"/>
      <c r="OQ51" s="18"/>
      <c r="OR51" s="18"/>
      <c r="OS51" s="18"/>
      <c r="OT51" s="18"/>
      <c r="OU51" s="18"/>
      <c r="OV51" s="18"/>
      <c r="OW51" s="18"/>
      <c r="OX51" s="18"/>
      <c r="OY51" s="18"/>
      <c r="OZ51" s="18"/>
      <c r="PA51" s="18"/>
      <c r="PB51" s="18"/>
      <c r="PC51" s="18"/>
      <c r="PD51" s="18"/>
      <c r="PE51" s="18"/>
      <c r="PF51" s="18"/>
      <c r="PG51" s="18"/>
      <c r="PH51" s="18"/>
      <c r="PI51" s="18"/>
      <c r="PJ51" s="18"/>
      <c r="PK51" s="18"/>
      <c r="PL51" s="18"/>
      <c r="PM51" s="18"/>
      <c r="PN51" s="18"/>
      <c r="PO51" s="18"/>
      <c r="PP51" s="18"/>
      <c r="PQ51" s="18"/>
      <c r="PR51" s="18"/>
      <c r="PS51" s="18"/>
      <c r="PT51" s="18"/>
      <c r="PU51" s="18"/>
      <c r="PV51" s="18"/>
      <c r="PW51" s="18"/>
      <c r="PX51" s="18"/>
      <c r="PY51" s="18"/>
      <c r="PZ51" s="18"/>
      <c r="QA51" s="18"/>
      <c r="QB51" s="18"/>
      <c r="QC51" s="18"/>
      <c r="QD51" s="18"/>
      <c r="QE51" s="18"/>
      <c r="QF51" s="18"/>
      <c r="QG51" s="18"/>
      <c r="QH51" s="18"/>
      <c r="QI51" s="18"/>
      <c r="QJ51" s="18"/>
      <c r="QK51" s="18"/>
      <c r="QL51" s="18"/>
      <c r="QM51" s="18"/>
      <c r="QN51" s="18"/>
      <c r="QO51" s="18"/>
      <c r="QP51" s="18"/>
      <c r="QQ51" s="18"/>
      <c r="QR51" s="18"/>
      <c r="QS51" s="18"/>
      <c r="QT51" s="18"/>
      <c r="QU51" s="18"/>
      <c r="QV51" s="18"/>
      <c r="QW51" s="18"/>
      <c r="QX51" s="18"/>
      <c r="QY51" s="18"/>
      <c r="QZ51" s="18"/>
      <c r="RA51" s="18"/>
      <c r="RB51" s="18"/>
      <c r="RC51" s="18"/>
      <c r="RD51" s="18"/>
      <c r="RE51" s="18"/>
      <c r="RF51" s="18"/>
      <c r="RG51" s="18"/>
      <c r="RH51" s="18"/>
      <c r="RI51" s="18"/>
      <c r="RJ51" s="18"/>
      <c r="RK51" s="18"/>
      <c r="RL51" s="18"/>
      <c r="RM51" s="18"/>
      <c r="RN51" s="18"/>
      <c r="RO51" s="18"/>
      <c r="RP51" s="18"/>
      <c r="RQ51" s="18"/>
      <c r="RR51" s="18"/>
      <c r="RS51" s="18"/>
      <c r="RT51" s="18"/>
      <c r="RU51" s="18"/>
      <c r="RV51" s="18"/>
      <c r="RW51" s="18"/>
      <c r="RX51" s="18"/>
      <c r="RY51" s="18"/>
      <c r="RZ51" s="18"/>
      <c r="SA51" s="18"/>
      <c r="SB51" s="18"/>
      <c r="SC51" s="18"/>
      <c r="SD51" s="18"/>
      <c r="SE51" s="18"/>
      <c r="SF51" s="18"/>
      <c r="SG51" s="18"/>
      <c r="SH51" s="18"/>
      <c r="SI51" s="18"/>
      <c r="SJ51" s="18"/>
      <c r="SK51" s="18"/>
      <c r="SL51" s="18"/>
      <c r="SM51" s="18"/>
      <c r="SN51" s="18"/>
      <c r="SO51" s="18"/>
      <c r="SP51" s="18"/>
      <c r="SQ51" s="18"/>
      <c r="SR51" s="18"/>
      <c r="SS51" s="18"/>
      <c r="ST51" s="18"/>
      <c r="SU51" s="18"/>
      <c r="SV51" s="18"/>
      <c r="SW51" s="18"/>
      <c r="SX51" s="18"/>
      <c r="SY51" s="18"/>
      <c r="SZ51" s="18"/>
      <c r="TA51" s="18"/>
      <c r="TB51" s="18"/>
      <c r="TC51" s="18"/>
      <c r="TD51" s="18"/>
    </row>
    <row r="52" spans="1:524" s="8" customFormat="1" ht="18" customHeight="1" x14ac:dyDescent="0.2">
      <c r="A52" s="9"/>
      <c r="B52" s="9"/>
      <c r="C52" s="9"/>
      <c r="D52" s="9"/>
      <c r="E52" s="85"/>
      <c r="F52" s="85"/>
      <c r="G52" s="86">
        <v>1100123</v>
      </c>
      <c r="H52" s="87" t="s">
        <v>55</v>
      </c>
      <c r="I52" s="86" t="s">
        <v>56</v>
      </c>
      <c r="J52" s="86" t="s">
        <v>179</v>
      </c>
      <c r="K52" s="86">
        <v>3391</v>
      </c>
      <c r="L52" s="107" t="s">
        <v>75</v>
      </c>
      <c r="M52" s="188">
        <v>25650</v>
      </c>
      <c r="N52" s="106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  <c r="DM52" s="18"/>
      <c r="DN52" s="18"/>
      <c r="DO52" s="18"/>
      <c r="DP52" s="18"/>
      <c r="DQ52" s="18"/>
      <c r="DR52" s="18"/>
      <c r="DS52" s="18"/>
      <c r="DT52" s="18"/>
      <c r="DU52" s="18"/>
      <c r="DV52" s="18"/>
      <c r="DW52" s="18"/>
      <c r="DX52" s="18"/>
      <c r="DY52" s="18"/>
      <c r="DZ52" s="18"/>
      <c r="EA52" s="18"/>
      <c r="EB52" s="18"/>
      <c r="EC52" s="18"/>
      <c r="ED52" s="18"/>
      <c r="EE52" s="18"/>
      <c r="EF52" s="18"/>
      <c r="EG52" s="18"/>
      <c r="EH52" s="18"/>
      <c r="EI52" s="18"/>
      <c r="EJ52" s="18"/>
      <c r="EK52" s="18"/>
      <c r="EL52" s="18"/>
      <c r="EM52" s="18"/>
      <c r="EN52" s="18"/>
      <c r="EO52" s="18"/>
      <c r="EP52" s="18"/>
      <c r="EQ52" s="18"/>
      <c r="ER52" s="18"/>
      <c r="ES52" s="18"/>
      <c r="ET52" s="18"/>
      <c r="EU52" s="18"/>
      <c r="EV52" s="18"/>
      <c r="EW52" s="18"/>
      <c r="EX52" s="18"/>
      <c r="EY52" s="18"/>
      <c r="EZ52" s="18"/>
      <c r="FA52" s="18"/>
      <c r="FB52" s="18"/>
      <c r="FC52" s="18"/>
      <c r="FD52" s="18"/>
      <c r="FE52" s="18"/>
      <c r="FF52" s="18"/>
      <c r="FG52" s="18"/>
      <c r="FH52" s="18"/>
      <c r="FI52" s="18"/>
      <c r="FJ52" s="18"/>
      <c r="FK52" s="18"/>
      <c r="FL52" s="18"/>
      <c r="FM52" s="18"/>
      <c r="FN52" s="18"/>
      <c r="FO52" s="18"/>
      <c r="FP52" s="18"/>
      <c r="FQ52" s="18"/>
      <c r="FR52" s="18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18"/>
      <c r="GE52" s="18"/>
      <c r="GF52" s="18"/>
      <c r="GG52" s="18"/>
      <c r="GH52" s="18"/>
      <c r="GI52" s="18"/>
      <c r="GJ52" s="18"/>
      <c r="GK52" s="18"/>
      <c r="GL52" s="18"/>
      <c r="GM52" s="18"/>
      <c r="GN52" s="18"/>
      <c r="GO52" s="18"/>
      <c r="GP52" s="18"/>
      <c r="GQ52" s="18"/>
      <c r="GR52" s="18"/>
      <c r="GS52" s="18"/>
      <c r="GT52" s="18"/>
      <c r="GU52" s="18"/>
      <c r="GV52" s="18"/>
      <c r="GW52" s="18"/>
      <c r="GX52" s="18"/>
      <c r="GY52" s="18"/>
      <c r="GZ52" s="18"/>
      <c r="HA52" s="18"/>
      <c r="HB52" s="18"/>
      <c r="HC52" s="18"/>
      <c r="HD52" s="18"/>
      <c r="HE52" s="18"/>
      <c r="HF52" s="18"/>
      <c r="HG52" s="18"/>
      <c r="HH52" s="18"/>
      <c r="HI52" s="18"/>
      <c r="HJ52" s="18"/>
      <c r="HK52" s="18"/>
      <c r="HL52" s="18"/>
      <c r="HM52" s="18"/>
      <c r="HN52" s="18"/>
      <c r="HO52" s="18"/>
      <c r="HP52" s="18"/>
      <c r="HQ52" s="18"/>
      <c r="HR52" s="18"/>
      <c r="HS52" s="18"/>
      <c r="HT52" s="18"/>
      <c r="HU52" s="18"/>
      <c r="HV52" s="18"/>
      <c r="HW52" s="18"/>
      <c r="HX52" s="18"/>
      <c r="HY52" s="18"/>
      <c r="HZ52" s="18"/>
      <c r="IA52" s="18"/>
      <c r="IB52" s="18"/>
      <c r="IC52" s="18"/>
      <c r="ID52" s="18"/>
      <c r="IE52" s="18"/>
      <c r="IF52" s="18"/>
      <c r="IG52" s="18"/>
      <c r="IH52" s="18"/>
      <c r="II52" s="18"/>
      <c r="IJ52" s="18"/>
      <c r="IK52" s="18"/>
      <c r="IL52" s="18"/>
      <c r="IM52" s="18"/>
      <c r="IN52" s="18"/>
      <c r="IO52" s="18"/>
      <c r="IP52" s="18"/>
      <c r="IQ52" s="18"/>
      <c r="IR52" s="18"/>
      <c r="IS52" s="18"/>
      <c r="IT52" s="18"/>
      <c r="IU52" s="18"/>
      <c r="IV52" s="18"/>
      <c r="IW52" s="18"/>
      <c r="IX52" s="18"/>
      <c r="IY52" s="18"/>
      <c r="IZ52" s="18"/>
      <c r="JA52" s="18"/>
      <c r="JB52" s="18"/>
      <c r="JC52" s="18"/>
      <c r="JD52" s="18"/>
      <c r="JE52" s="18"/>
      <c r="JF52" s="18"/>
      <c r="JG52" s="18"/>
      <c r="JH52" s="18"/>
      <c r="JI52" s="18"/>
      <c r="JJ52" s="18"/>
      <c r="JK52" s="18"/>
      <c r="JL52" s="18"/>
      <c r="JM52" s="18"/>
      <c r="JN52" s="18"/>
      <c r="JO52" s="18"/>
      <c r="JP52" s="18"/>
      <c r="JQ52" s="18"/>
      <c r="JR52" s="18"/>
      <c r="JS52" s="18"/>
      <c r="JT52" s="18"/>
      <c r="JU52" s="18"/>
      <c r="JV52" s="18"/>
      <c r="JW52" s="18"/>
      <c r="JX52" s="18"/>
      <c r="JY52" s="18"/>
      <c r="JZ52" s="18"/>
      <c r="KA52" s="18"/>
      <c r="KB52" s="18"/>
      <c r="KC52" s="18"/>
      <c r="KD52" s="18"/>
      <c r="KE52" s="18"/>
      <c r="KF52" s="18"/>
      <c r="KG52" s="18"/>
      <c r="KH52" s="18"/>
      <c r="KI52" s="18"/>
      <c r="KJ52" s="18"/>
      <c r="KK52" s="18"/>
      <c r="KL52" s="18"/>
      <c r="KM52" s="18"/>
      <c r="KN52" s="18"/>
      <c r="KO52" s="18"/>
      <c r="KP52" s="18"/>
      <c r="KQ52" s="18"/>
      <c r="KR52" s="18"/>
      <c r="KS52" s="18"/>
      <c r="KT52" s="18"/>
      <c r="KU52" s="18"/>
      <c r="KV52" s="18"/>
      <c r="KW52" s="18"/>
      <c r="KX52" s="18"/>
      <c r="KY52" s="18"/>
      <c r="KZ52" s="18"/>
      <c r="LA52" s="18"/>
      <c r="LB52" s="18"/>
      <c r="LC52" s="18"/>
      <c r="LD52" s="18"/>
      <c r="LE52" s="18"/>
      <c r="LF52" s="18"/>
      <c r="LG52" s="18"/>
      <c r="LH52" s="18"/>
      <c r="LI52" s="18"/>
      <c r="LJ52" s="18"/>
      <c r="LK52" s="18"/>
      <c r="LL52" s="18"/>
      <c r="LM52" s="18"/>
      <c r="LN52" s="18"/>
      <c r="LO52" s="18"/>
      <c r="LP52" s="18"/>
      <c r="LQ52" s="18"/>
      <c r="LR52" s="18"/>
      <c r="LS52" s="18"/>
      <c r="LT52" s="18"/>
      <c r="LU52" s="18"/>
      <c r="LV52" s="18"/>
      <c r="LW52" s="18"/>
      <c r="LX52" s="18"/>
      <c r="LY52" s="18"/>
      <c r="LZ52" s="18"/>
      <c r="MA52" s="18"/>
      <c r="MB52" s="18"/>
      <c r="MC52" s="18"/>
      <c r="MD52" s="18"/>
      <c r="ME52" s="18"/>
      <c r="MF52" s="18"/>
      <c r="MG52" s="18"/>
      <c r="MH52" s="18"/>
      <c r="MI52" s="18"/>
      <c r="MJ52" s="18"/>
      <c r="MK52" s="18"/>
      <c r="ML52" s="18"/>
      <c r="MM52" s="18"/>
      <c r="MN52" s="18"/>
      <c r="MO52" s="18"/>
      <c r="MP52" s="18"/>
      <c r="MQ52" s="18"/>
      <c r="MR52" s="18"/>
      <c r="MS52" s="18"/>
      <c r="MT52" s="18"/>
      <c r="MU52" s="18"/>
      <c r="MV52" s="18"/>
      <c r="MW52" s="18"/>
      <c r="MX52" s="18"/>
      <c r="MY52" s="18"/>
      <c r="MZ52" s="18"/>
      <c r="NA52" s="18"/>
      <c r="NB52" s="18"/>
      <c r="NC52" s="18"/>
      <c r="ND52" s="18"/>
      <c r="NE52" s="18"/>
      <c r="NF52" s="18"/>
      <c r="NG52" s="18"/>
      <c r="NH52" s="18"/>
      <c r="NI52" s="18"/>
      <c r="NJ52" s="18"/>
      <c r="NK52" s="18"/>
      <c r="NL52" s="18"/>
      <c r="NM52" s="18"/>
      <c r="NN52" s="18"/>
      <c r="NO52" s="18"/>
      <c r="NP52" s="18"/>
      <c r="NQ52" s="18"/>
      <c r="NR52" s="18"/>
      <c r="NS52" s="18"/>
      <c r="NT52" s="18"/>
      <c r="NU52" s="18"/>
      <c r="NV52" s="18"/>
      <c r="NW52" s="18"/>
      <c r="NX52" s="18"/>
      <c r="NY52" s="18"/>
      <c r="NZ52" s="18"/>
      <c r="OA52" s="18"/>
      <c r="OB52" s="18"/>
      <c r="OC52" s="18"/>
      <c r="OD52" s="18"/>
      <c r="OE52" s="18"/>
      <c r="OF52" s="18"/>
      <c r="OG52" s="18"/>
      <c r="OH52" s="18"/>
      <c r="OI52" s="18"/>
      <c r="OJ52" s="18"/>
      <c r="OK52" s="18"/>
      <c r="OL52" s="18"/>
      <c r="OM52" s="18"/>
      <c r="ON52" s="18"/>
      <c r="OO52" s="18"/>
      <c r="OP52" s="18"/>
      <c r="OQ52" s="18"/>
      <c r="OR52" s="18"/>
      <c r="OS52" s="18"/>
      <c r="OT52" s="18"/>
      <c r="OU52" s="18"/>
      <c r="OV52" s="18"/>
      <c r="OW52" s="18"/>
      <c r="OX52" s="18"/>
      <c r="OY52" s="18"/>
      <c r="OZ52" s="18"/>
      <c r="PA52" s="18"/>
      <c r="PB52" s="18"/>
      <c r="PC52" s="18"/>
      <c r="PD52" s="18"/>
      <c r="PE52" s="18"/>
      <c r="PF52" s="18"/>
      <c r="PG52" s="18"/>
      <c r="PH52" s="18"/>
      <c r="PI52" s="18"/>
      <c r="PJ52" s="18"/>
      <c r="PK52" s="18"/>
      <c r="PL52" s="18"/>
      <c r="PM52" s="18"/>
      <c r="PN52" s="18"/>
      <c r="PO52" s="18"/>
      <c r="PP52" s="18"/>
      <c r="PQ52" s="18"/>
      <c r="PR52" s="18"/>
      <c r="PS52" s="18"/>
      <c r="PT52" s="18"/>
      <c r="PU52" s="18"/>
      <c r="PV52" s="18"/>
      <c r="PW52" s="18"/>
      <c r="PX52" s="18"/>
      <c r="PY52" s="18"/>
      <c r="PZ52" s="18"/>
      <c r="QA52" s="18"/>
      <c r="QB52" s="18"/>
      <c r="QC52" s="18"/>
      <c r="QD52" s="18"/>
      <c r="QE52" s="18"/>
      <c r="QF52" s="18"/>
      <c r="QG52" s="18"/>
      <c r="QH52" s="18"/>
      <c r="QI52" s="18"/>
      <c r="QJ52" s="18"/>
      <c r="QK52" s="18"/>
      <c r="QL52" s="18"/>
      <c r="QM52" s="18"/>
      <c r="QN52" s="18"/>
      <c r="QO52" s="18"/>
      <c r="QP52" s="18"/>
      <c r="QQ52" s="18"/>
      <c r="QR52" s="18"/>
      <c r="QS52" s="18"/>
      <c r="QT52" s="18"/>
      <c r="QU52" s="18"/>
      <c r="QV52" s="18"/>
      <c r="QW52" s="18"/>
      <c r="QX52" s="18"/>
      <c r="QY52" s="18"/>
      <c r="QZ52" s="18"/>
      <c r="RA52" s="18"/>
      <c r="RB52" s="18"/>
      <c r="RC52" s="18"/>
      <c r="RD52" s="18"/>
      <c r="RE52" s="18"/>
      <c r="RF52" s="18"/>
      <c r="RG52" s="18"/>
      <c r="RH52" s="18"/>
      <c r="RI52" s="18"/>
      <c r="RJ52" s="18"/>
      <c r="RK52" s="18"/>
      <c r="RL52" s="18"/>
      <c r="RM52" s="18"/>
      <c r="RN52" s="18"/>
      <c r="RO52" s="18"/>
      <c r="RP52" s="18"/>
      <c r="RQ52" s="18"/>
      <c r="RR52" s="18"/>
      <c r="RS52" s="18"/>
      <c r="RT52" s="18"/>
      <c r="RU52" s="18"/>
      <c r="RV52" s="18"/>
      <c r="RW52" s="18"/>
      <c r="RX52" s="18"/>
      <c r="RY52" s="18"/>
      <c r="RZ52" s="18"/>
      <c r="SA52" s="18"/>
      <c r="SB52" s="18"/>
      <c r="SC52" s="18"/>
      <c r="SD52" s="18"/>
      <c r="SE52" s="18"/>
      <c r="SF52" s="18"/>
      <c r="SG52" s="18"/>
      <c r="SH52" s="18"/>
      <c r="SI52" s="18"/>
      <c r="SJ52" s="18"/>
      <c r="SK52" s="18"/>
      <c r="SL52" s="18"/>
      <c r="SM52" s="18"/>
      <c r="SN52" s="18"/>
      <c r="SO52" s="18"/>
      <c r="SP52" s="18"/>
      <c r="SQ52" s="18"/>
      <c r="SR52" s="18"/>
      <c r="SS52" s="18"/>
      <c r="ST52" s="18"/>
      <c r="SU52" s="18"/>
      <c r="SV52" s="18"/>
      <c r="SW52" s="18"/>
      <c r="SX52" s="18"/>
      <c r="SY52" s="18"/>
      <c r="SZ52" s="18"/>
      <c r="TA52" s="18"/>
      <c r="TB52" s="18"/>
      <c r="TC52" s="18"/>
      <c r="TD52" s="18"/>
    </row>
    <row r="53" spans="1:524" s="8" customFormat="1" ht="18" customHeight="1" x14ac:dyDescent="0.2">
      <c r="A53" s="9"/>
      <c r="B53" s="9"/>
      <c r="C53" s="9"/>
      <c r="D53" s="9"/>
      <c r="E53" s="85"/>
      <c r="F53" s="85"/>
      <c r="G53" s="86">
        <v>1100123</v>
      </c>
      <c r="H53" s="87" t="s">
        <v>55</v>
      </c>
      <c r="I53" s="86" t="s">
        <v>56</v>
      </c>
      <c r="J53" s="86" t="s">
        <v>179</v>
      </c>
      <c r="K53" s="86">
        <v>3411</v>
      </c>
      <c r="L53" s="86" t="s">
        <v>32</v>
      </c>
      <c r="M53" s="188">
        <v>1134</v>
      </c>
      <c r="N53" s="106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/>
      <c r="DA53" s="18"/>
      <c r="DB53" s="18"/>
      <c r="DC53" s="18"/>
      <c r="DD53" s="18"/>
      <c r="DE53" s="18"/>
      <c r="DF53" s="18"/>
      <c r="DG53" s="18"/>
      <c r="DH53" s="18"/>
      <c r="DI53" s="18"/>
      <c r="DJ53" s="18"/>
      <c r="DK53" s="18"/>
      <c r="DL53" s="18"/>
      <c r="DM53" s="18"/>
      <c r="DN53" s="18"/>
      <c r="DO53" s="18"/>
      <c r="DP53" s="18"/>
      <c r="DQ53" s="18"/>
      <c r="DR53" s="18"/>
      <c r="DS53" s="18"/>
      <c r="DT53" s="18"/>
      <c r="DU53" s="18"/>
      <c r="DV53" s="18"/>
      <c r="DW53" s="18"/>
      <c r="DX53" s="18"/>
      <c r="DY53" s="18"/>
      <c r="DZ53" s="18"/>
      <c r="EA53" s="18"/>
      <c r="EB53" s="18"/>
      <c r="EC53" s="18"/>
      <c r="ED53" s="18"/>
      <c r="EE53" s="18"/>
      <c r="EF53" s="18"/>
      <c r="EG53" s="18"/>
      <c r="EH53" s="18"/>
      <c r="EI53" s="18"/>
      <c r="EJ53" s="18"/>
      <c r="EK53" s="18"/>
      <c r="EL53" s="18"/>
      <c r="EM53" s="18"/>
      <c r="EN53" s="18"/>
      <c r="EO53" s="18"/>
      <c r="EP53" s="18"/>
      <c r="EQ53" s="18"/>
      <c r="ER53" s="18"/>
      <c r="ES53" s="18"/>
      <c r="ET53" s="18"/>
      <c r="EU53" s="18"/>
      <c r="EV53" s="18"/>
      <c r="EW53" s="18"/>
      <c r="EX53" s="18"/>
      <c r="EY53" s="18"/>
      <c r="EZ53" s="18"/>
      <c r="FA53" s="18"/>
      <c r="FB53" s="18"/>
      <c r="FC53" s="18"/>
      <c r="FD53" s="18"/>
      <c r="FE53" s="18"/>
      <c r="FF53" s="18"/>
      <c r="FG53" s="18"/>
      <c r="FH53" s="18"/>
      <c r="FI53" s="18"/>
      <c r="FJ53" s="18"/>
      <c r="FK53" s="18"/>
      <c r="FL53" s="18"/>
      <c r="FM53" s="18"/>
      <c r="FN53" s="18"/>
      <c r="FO53" s="18"/>
      <c r="FP53" s="18"/>
      <c r="FQ53" s="18"/>
      <c r="FR53" s="18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18"/>
      <c r="GE53" s="18"/>
      <c r="GF53" s="18"/>
      <c r="GG53" s="18"/>
      <c r="GH53" s="18"/>
      <c r="GI53" s="18"/>
      <c r="GJ53" s="18"/>
      <c r="GK53" s="18"/>
      <c r="GL53" s="18"/>
      <c r="GM53" s="18"/>
      <c r="GN53" s="18"/>
      <c r="GO53" s="18"/>
      <c r="GP53" s="18"/>
      <c r="GQ53" s="18"/>
      <c r="GR53" s="18"/>
      <c r="GS53" s="18"/>
      <c r="GT53" s="18"/>
      <c r="GU53" s="18"/>
      <c r="GV53" s="18"/>
      <c r="GW53" s="18"/>
      <c r="GX53" s="18"/>
      <c r="GY53" s="18"/>
      <c r="GZ53" s="18"/>
      <c r="HA53" s="18"/>
      <c r="HB53" s="18"/>
      <c r="HC53" s="18"/>
      <c r="HD53" s="18"/>
      <c r="HE53" s="18"/>
      <c r="HF53" s="18"/>
      <c r="HG53" s="18"/>
      <c r="HH53" s="18"/>
      <c r="HI53" s="18"/>
      <c r="HJ53" s="18"/>
      <c r="HK53" s="18"/>
      <c r="HL53" s="18"/>
      <c r="HM53" s="18"/>
      <c r="HN53" s="18"/>
      <c r="HO53" s="18"/>
      <c r="HP53" s="18"/>
      <c r="HQ53" s="18"/>
      <c r="HR53" s="18"/>
      <c r="HS53" s="18"/>
      <c r="HT53" s="18"/>
      <c r="HU53" s="18"/>
      <c r="HV53" s="18"/>
      <c r="HW53" s="18"/>
      <c r="HX53" s="18"/>
      <c r="HY53" s="18"/>
      <c r="HZ53" s="18"/>
      <c r="IA53" s="18"/>
      <c r="IB53" s="18"/>
      <c r="IC53" s="18"/>
      <c r="ID53" s="18"/>
      <c r="IE53" s="18"/>
      <c r="IF53" s="18"/>
      <c r="IG53" s="18"/>
      <c r="IH53" s="18"/>
      <c r="II53" s="18"/>
      <c r="IJ53" s="18"/>
      <c r="IK53" s="18"/>
      <c r="IL53" s="18"/>
      <c r="IM53" s="18"/>
      <c r="IN53" s="18"/>
      <c r="IO53" s="18"/>
      <c r="IP53" s="18"/>
      <c r="IQ53" s="18"/>
      <c r="IR53" s="18"/>
      <c r="IS53" s="18"/>
      <c r="IT53" s="18"/>
      <c r="IU53" s="18"/>
      <c r="IV53" s="18"/>
      <c r="IW53" s="18"/>
      <c r="IX53" s="18"/>
      <c r="IY53" s="18"/>
      <c r="IZ53" s="18"/>
      <c r="JA53" s="18"/>
      <c r="JB53" s="18"/>
      <c r="JC53" s="18"/>
      <c r="JD53" s="18"/>
      <c r="JE53" s="18"/>
      <c r="JF53" s="18"/>
      <c r="JG53" s="18"/>
      <c r="JH53" s="18"/>
      <c r="JI53" s="18"/>
      <c r="JJ53" s="18"/>
      <c r="JK53" s="18"/>
      <c r="JL53" s="18"/>
      <c r="JM53" s="18"/>
      <c r="JN53" s="18"/>
      <c r="JO53" s="18"/>
      <c r="JP53" s="18"/>
      <c r="JQ53" s="18"/>
      <c r="JR53" s="18"/>
      <c r="JS53" s="18"/>
      <c r="JT53" s="18"/>
      <c r="JU53" s="18"/>
      <c r="JV53" s="18"/>
      <c r="JW53" s="18"/>
      <c r="JX53" s="18"/>
      <c r="JY53" s="18"/>
      <c r="JZ53" s="18"/>
      <c r="KA53" s="18"/>
      <c r="KB53" s="18"/>
      <c r="KC53" s="18"/>
      <c r="KD53" s="18"/>
      <c r="KE53" s="18"/>
      <c r="KF53" s="18"/>
      <c r="KG53" s="18"/>
      <c r="KH53" s="18"/>
      <c r="KI53" s="18"/>
      <c r="KJ53" s="18"/>
      <c r="KK53" s="18"/>
      <c r="KL53" s="18"/>
      <c r="KM53" s="18"/>
      <c r="KN53" s="18"/>
      <c r="KO53" s="18"/>
      <c r="KP53" s="18"/>
      <c r="KQ53" s="18"/>
      <c r="KR53" s="18"/>
      <c r="KS53" s="18"/>
      <c r="KT53" s="18"/>
      <c r="KU53" s="18"/>
      <c r="KV53" s="18"/>
      <c r="KW53" s="18"/>
      <c r="KX53" s="18"/>
      <c r="KY53" s="18"/>
      <c r="KZ53" s="18"/>
      <c r="LA53" s="18"/>
      <c r="LB53" s="18"/>
      <c r="LC53" s="18"/>
      <c r="LD53" s="18"/>
      <c r="LE53" s="18"/>
      <c r="LF53" s="18"/>
      <c r="LG53" s="18"/>
      <c r="LH53" s="18"/>
      <c r="LI53" s="18"/>
      <c r="LJ53" s="18"/>
      <c r="LK53" s="18"/>
      <c r="LL53" s="18"/>
      <c r="LM53" s="18"/>
      <c r="LN53" s="18"/>
      <c r="LO53" s="18"/>
      <c r="LP53" s="18"/>
      <c r="LQ53" s="18"/>
      <c r="LR53" s="18"/>
      <c r="LS53" s="18"/>
      <c r="LT53" s="18"/>
      <c r="LU53" s="18"/>
      <c r="LV53" s="18"/>
      <c r="LW53" s="18"/>
      <c r="LX53" s="18"/>
      <c r="LY53" s="18"/>
      <c r="LZ53" s="18"/>
      <c r="MA53" s="18"/>
      <c r="MB53" s="18"/>
      <c r="MC53" s="18"/>
      <c r="MD53" s="18"/>
      <c r="ME53" s="18"/>
      <c r="MF53" s="18"/>
      <c r="MG53" s="18"/>
      <c r="MH53" s="18"/>
      <c r="MI53" s="18"/>
      <c r="MJ53" s="18"/>
      <c r="MK53" s="18"/>
      <c r="ML53" s="18"/>
      <c r="MM53" s="18"/>
      <c r="MN53" s="18"/>
      <c r="MO53" s="18"/>
      <c r="MP53" s="18"/>
      <c r="MQ53" s="18"/>
      <c r="MR53" s="18"/>
      <c r="MS53" s="18"/>
      <c r="MT53" s="18"/>
      <c r="MU53" s="18"/>
      <c r="MV53" s="18"/>
      <c r="MW53" s="18"/>
      <c r="MX53" s="18"/>
      <c r="MY53" s="18"/>
      <c r="MZ53" s="18"/>
      <c r="NA53" s="18"/>
      <c r="NB53" s="18"/>
      <c r="NC53" s="18"/>
      <c r="ND53" s="18"/>
      <c r="NE53" s="18"/>
      <c r="NF53" s="18"/>
      <c r="NG53" s="18"/>
      <c r="NH53" s="18"/>
      <c r="NI53" s="18"/>
      <c r="NJ53" s="18"/>
      <c r="NK53" s="18"/>
      <c r="NL53" s="18"/>
      <c r="NM53" s="18"/>
      <c r="NN53" s="18"/>
      <c r="NO53" s="18"/>
      <c r="NP53" s="18"/>
      <c r="NQ53" s="18"/>
      <c r="NR53" s="18"/>
      <c r="NS53" s="18"/>
      <c r="NT53" s="18"/>
      <c r="NU53" s="18"/>
      <c r="NV53" s="18"/>
      <c r="NW53" s="18"/>
      <c r="NX53" s="18"/>
      <c r="NY53" s="18"/>
      <c r="NZ53" s="18"/>
      <c r="OA53" s="18"/>
      <c r="OB53" s="18"/>
      <c r="OC53" s="18"/>
      <c r="OD53" s="18"/>
      <c r="OE53" s="18"/>
      <c r="OF53" s="18"/>
      <c r="OG53" s="18"/>
      <c r="OH53" s="18"/>
      <c r="OI53" s="18"/>
      <c r="OJ53" s="18"/>
      <c r="OK53" s="18"/>
      <c r="OL53" s="18"/>
      <c r="OM53" s="18"/>
      <c r="ON53" s="18"/>
      <c r="OO53" s="18"/>
      <c r="OP53" s="18"/>
      <c r="OQ53" s="18"/>
      <c r="OR53" s="18"/>
      <c r="OS53" s="18"/>
      <c r="OT53" s="18"/>
      <c r="OU53" s="18"/>
      <c r="OV53" s="18"/>
      <c r="OW53" s="18"/>
      <c r="OX53" s="18"/>
      <c r="OY53" s="18"/>
      <c r="OZ53" s="18"/>
      <c r="PA53" s="18"/>
      <c r="PB53" s="18"/>
      <c r="PC53" s="18"/>
      <c r="PD53" s="18"/>
      <c r="PE53" s="18"/>
      <c r="PF53" s="18"/>
      <c r="PG53" s="18"/>
      <c r="PH53" s="18"/>
      <c r="PI53" s="18"/>
      <c r="PJ53" s="18"/>
      <c r="PK53" s="18"/>
      <c r="PL53" s="18"/>
      <c r="PM53" s="18"/>
      <c r="PN53" s="18"/>
      <c r="PO53" s="18"/>
      <c r="PP53" s="18"/>
      <c r="PQ53" s="18"/>
      <c r="PR53" s="18"/>
      <c r="PS53" s="18"/>
      <c r="PT53" s="18"/>
      <c r="PU53" s="18"/>
      <c r="PV53" s="18"/>
      <c r="PW53" s="18"/>
      <c r="PX53" s="18"/>
      <c r="PY53" s="18"/>
      <c r="PZ53" s="18"/>
      <c r="QA53" s="18"/>
      <c r="QB53" s="18"/>
      <c r="QC53" s="18"/>
      <c r="QD53" s="18"/>
      <c r="QE53" s="18"/>
      <c r="QF53" s="18"/>
      <c r="QG53" s="18"/>
      <c r="QH53" s="18"/>
      <c r="QI53" s="18"/>
      <c r="QJ53" s="18"/>
      <c r="QK53" s="18"/>
      <c r="QL53" s="18"/>
      <c r="QM53" s="18"/>
      <c r="QN53" s="18"/>
      <c r="QO53" s="18"/>
      <c r="QP53" s="18"/>
      <c r="QQ53" s="18"/>
      <c r="QR53" s="18"/>
      <c r="QS53" s="18"/>
      <c r="QT53" s="18"/>
      <c r="QU53" s="18"/>
      <c r="QV53" s="18"/>
      <c r="QW53" s="18"/>
      <c r="QX53" s="18"/>
      <c r="QY53" s="18"/>
      <c r="QZ53" s="18"/>
      <c r="RA53" s="18"/>
      <c r="RB53" s="18"/>
      <c r="RC53" s="18"/>
      <c r="RD53" s="18"/>
      <c r="RE53" s="18"/>
      <c r="RF53" s="18"/>
      <c r="RG53" s="18"/>
      <c r="RH53" s="18"/>
      <c r="RI53" s="18"/>
      <c r="RJ53" s="18"/>
      <c r="RK53" s="18"/>
      <c r="RL53" s="18"/>
      <c r="RM53" s="18"/>
      <c r="RN53" s="18"/>
      <c r="RO53" s="18"/>
      <c r="RP53" s="18"/>
      <c r="RQ53" s="18"/>
      <c r="RR53" s="18"/>
      <c r="RS53" s="18"/>
      <c r="RT53" s="18"/>
      <c r="RU53" s="18"/>
      <c r="RV53" s="18"/>
      <c r="RW53" s="18"/>
      <c r="RX53" s="18"/>
      <c r="RY53" s="18"/>
      <c r="RZ53" s="18"/>
      <c r="SA53" s="18"/>
      <c r="SB53" s="18"/>
      <c r="SC53" s="18"/>
      <c r="SD53" s="18"/>
      <c r="SE53" s="18"/>
      <c r="SF53" s="18"/>
      <c r="SG53" s="18"/>
      <c r="SH53" s="18"/>
      <c r="SI53" s="18"/>
      <c r="SJ53" s="18"/>
      <c r="SK53" s="18"/>
      <c r="SL53" s="18"/>
      <c r="SM53" s="18"/>
      <c r="SN53" s="18"/>
      <c r="SO53" s="18"/>
      <c r="SP53" s="18"/>
      <c r="SQ53" s="18"/>
      <c r="SR53" s="18"/>
      <c r="SS53" s="18"/>
      <c r="ST53" s="18"/>
      <c r="SU53" s="18"/>
      <c r="SV53" s="18"/>
      <c r="SW53" s="18"/>
      <c r="SX53" s="18"/>
      <c r="SY53" s="18"/>
      <c r="SZ53" s="18"/>
      <c r="TA53" s="18"/>
      <c r="TB53" s="18"/>
      <c r="TC53" s="18"/>
      <c r="TD53" s="18"/>
    </row>
    <row r="54" spans="1:524" s="8" customFormat="1" ht="18" customHeight="1" x14ac:dyDescent="0.2">
      <c r="A54" s="9"/>
      <c r="B54" s="9"/>
      <c r="C54" s="9"/>
      <c r="D54" s="9"/>
      <c r="E54" s="85"/>
      <c r="F54" s="85"/>
      <c r="G54" s="86">
        <v>1100123</v>
      </c>
      <c r="H54" s="87" t="s">
        <v>55</v>
      </c>
      <c r="I54" s="86" t="s">
        <v>56</v>
      </c>
      <c r="J54" s="86" t="s">
        <v>179</v>
      </c>
      <c r="K54" s="86">
        <v>3451</v>
      </c>
      <c r="L54" s="86" t="s">
        <v>90</v>
      </c>
      <c r="M54" s="188">
        <v>4792.5</v>
      </c>
      <c r="N54" s="106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/>
      <c r="DA54" s="18"/>
      <c r="DB54" s="18"/>
      <c r="DC54" s="18"/>
      <c r="DD54" s="18"/>
      <c r="DE54" s="18"/>
      <c r="DF54" s="18"/>
      <c r="DG54" s="18"/>
      <c r="DH54" s="18"/>
      <c r="DI54" s="18"/>
      <c r="DJ54" s="18"/>
      <c r="DK54" s="18"/>
      <c r="DL54" s="18"/>
      <c r="DM54" s="18"/>
      <c r="DN54" s="18"/>
      <c r="DO54" s="18"/>
      <c r="DP54" s="18"/>
      <c r="DQ54" s="18"/>
      <c r="DR54" s="18"/>
      <c r="DS54" s="18"/>
      <c r="DT54" s="18"/>
      <c r="DU54" s="18"/>
      <c r="DV54" s="18"/>
      <c r="DW54" s="18"/>
      <c r="DX54" s="18"/>
      <c r="DY54" s="18"/>
      <c r="DZ54" s="18"/>
      <c r="EA54" s="18"/>
      <c r="EB54" s="18"/>
      <c r="EC54" s="18"/>
      <c r="ED54" s="18"/>
      <c r="EE54" s="18"/>
      <c r="EF54" s="18"/>
      <c r="EG54" s="18"/>
      <c r="EH54" s="18"/>
      <c r="EI54" s="18"/>
      <c r="EJ54" s="18"/>
      <c r="EK54" s="18"/>
      <c r="EL54" s="18"/>
      <c r="EM54" s="18"/>
      <c r="EN54" s="18"/>
      <c r="EO54" s="18"/>
      <c r="EP54" s="18"/>
      <c r="EQ54" s="18"/>
      <c r="ER54" s="18"/>
      <c r="ES54" s="18"/>
      <c r="ET54" s="18"/>
      <c r="EU54" s="18"/>
      <c r="EV54" s="18"/>
      <c r="EW54" s="18"/>
      <c r="EX54" s="18"/>
      <c r="EY54" s="18"/>
      <c r="EZ54" s="18"/>
      <c r="FA54" s="18"/>
      <c r="FB54" s="18"/>
      <c r="FC54" s="18"/>
      <c r="FD54" s="18"/>
      <c r="FE54" s="18"/>
      <c r="FF54" s="18"/>
      <c r="FG54" s="18"/>
      <c r="FH54" s="18"/>
      <c r="FI54" s="18"/>
      <c r="FJ54" s="18"/>
      <c r="FK54" s="18"/>
      <c r="FL54" s="18"/>
      <c r="FM54" s="18"/>
      <c r="FN54" s="18"/>
      <c r="FO54" s="18"/>
      <c r="FP54" s="18"/>
      <c r="FQ54" s="18"/>
      <c r="FR54" s="18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18"/>
      <c r="GE54" s="18"/>
      <c r="GF54" s="18"/>
      <c r="GG54" s="18"/>
      <c r="GH54" s="18"/>
      <c r="GI54" s="18"/>
      <c r="GJ54" s="18"/>
      <c r="GK54" s="18"/>
      <c r="GL54" s="18"/>
      <c r="GM54" s="18"/>
      <c r="GN54" s="18"/>
      <c r="GO54" s="18"/>
      <c r="GP54" s="18"/>
      <c r="GQ54" s="18"/>
      <c r="GR54" s="18"/>
      <c r="GS54" s="18"/>
      <c r="GT54" s="18"/>
      <c r="GU54" s="18"/>
      <c r="GV54" s="18"/>
      <c r="GW54" s="18"/>
      <c r="GX54" s="18"/>
      <c r="GY54" s="18"/>
      <c r="GZ54" s="18"/>
      <c r="HA54" s="18"/>
      <c r="HB54" s="18"/>
      <c r="HC54" s="18"/>
      <c r="HD54" s="18"/>
      <c r="HE54" s="18"/>
      <c r="HF54" s="18"/>
      <c r="HG54" s="18"/>
      <c r="HH54" s="18"/>
      <c r="HI54" s="18"/>
      <c r="HJ54" s="18"/>
      <c r="HK54" s="18"/>
      <c r="HL54" s="18"/>
      <c r="HM54" s="18"/>
      <c r="HN54" s="18"/>
      <c r="HO54" s="18"/>
      <c r="HP54" s="18"/>
      <c r="HQ54" s="18"/>
      <c r="HR54" s="18"/>
      <c r="HS54" s="18"/>
      <c r="HT54" s="18"/>
      <c r="HU54" s="18"/>
      <c r="HV54" s="18"/>
      <c r="HW54" s="18"/>
      <c r="HX54" s="18"/>
      <c r="HY54" s="18"/>
      <c r="HZ54" s="18"/>
      <c r="IA54" s="18"/>
      <c r="IB54" s="18"/>
      <c r="IC54" s="18"/>
      <c r="ID54" s="18"/>
      <c r="IE54" s="18"/>
      <c r="IF54" s="18"/>
      <c r="IG54" s="18"/>
      <c r="IH54" s="18"/>
      <c r="II54" s="18"/>
      <c r="IJ54" s="18"/>
      <c r="IK54" s="18"/>
      <c r="IL54" s="18"/>
      <c r="IM54" s="18"/>
      <c r="IN54" s="18"/>
      <c r="IO54" s="18"/>
      <c r="IP54" s="18"/>
      <c r="IQ54" s="18"/>
      <c r="IR54" s="18"/>
      <c r="IS54" s="18"/>
      <c r="IT54" s="18"/>
      <c r="IU54" s="18"/>
      <c r="IV54" s="18"/>
      <c r="IW54" s="18"/>
      <c r="IX54" s="18"/>
      <c r="IY54" s="18"/>
      <c r="IZ54" s="18"/>
      <c r="JA54" s="18"/>
      <c r="JB54" s="18"/>
      <c r="JC54" s="18"/>
      <c r="JD54" s="18"/>
      <c r="JE54" s="18"/>
      <c r="JF54" s="18"/>
      <c r="JG54" s="18"/>
      <c r="JH54" s="18"/>
      <c r="JI54" s="18"/>
      <c r="JJ54" s="18"/>
      <c r="JK54" s="18"/>
      <c r="JL54" s="18"/>
      <c r="JM54" s="18"/>
      <c r="JN54" s="18"/>
      <c r="JO54" s="18"/>
      <c r="JP54" s="18"/>
      <c r="JQ54" s="18"/>
      <c r="JR54" s="18"/>
      <c r="JS54" s="18"/>
      <c r="JT54" s="18"/>
      <c r="JU54" s="18"/>
      <c r="JV54" s="18"/>
      <c r="JW54" s="18"/>
      <c r="JX54" s="18"/>
      <c r="JY54" s="18"/>
      <c r="JZ54" s="18"/>
      <c r="KA54" s="18"/>
      <c r="KB54" s="18"/>
      <c r="KC54" s="18"/>
      <c r="KD54" s="18"/>
      <c r="KE54" s="18"/>
      <c r="KF54" s="18"/>
      <c r="KG54" s="18"/>
      <c r="KH54" s="18"/>
      <c r="KI54" s="18"/>
      <c r="KJ54" s="18"/>
      <c r="KK54" s="18"/>
      <c r="KL54" s="18"/>
      <c r="KM54" s="18"/>
      <c r="KN54" s="18"/>
      <c r="KO54" s="18"/>
      <c r="KP54" s="18"/>
      <c r="KQ54" s="18"/>
      <c r="KR54" s="18"/>
      <c r="KS54" s="18"/>
      <c r="KT54" s="18"/>
      <c r="KU54" s="18"/>
      <c r="KV54" s="18"/>
      <c r="KW54" s="18"/>
      <c r="KX54" s="18"/>
      <c r="KY54" s="18"/>
      <c r="KZ54" s="18"/>
      <c r="LA54" s="18"/>
      <c r="LB54" s="18"/>
      <c r="LC54" s="18"/>
      <c r="LD54" s="18"/>
      <c r="LE54" s="18"/>
      <c r="LF54" s="18"/>
      <c r="LG54" s="18"/>
      <c r="LH54" s="18"/>
      <c r="LI54" s="18"/>
      <c r="LJ54" s="18"/>
      <c r="LK54" s="18"/>
      <c r="LL54" s="18"/>
      <c r="LM54" s="18"/>
      <c r="LN54" s="18"/>
      <c r="LO54" s="18"/>
      <c r="LP54" s="18"/>
      <c r="LQ54" s="18"/>
      <c r="LR54" s="18"/>
      <c r="LS54" s="18"/>
      <c r="LT54" s="18"/>
      <c r="LU54" s="18"/>
      <c r="LV54" s="18"/>
      <c r="LW54" s="18"/>
      <c r="LX54" s="18"/>
      <c r="LY54" s="18"/>
      <c r="LZ54" s="18"/>
      <c r="MA54" s="18"/>
      <c r="MB54" s="18"/>
      <c r="MC54" s="18"/>
      <c r="MD54" s="18"/>
      <c r="ME54" s="18"/>
      <c r="MF54" s="18"/>
      <c r="MG54" s="18"/>
      <c r="MH54" s="18"/>
      <c r="MI54" s="18"/>
      <c r="MJ54" s="18"/>
      <c r="MK54" s="18"/>
      <c r="ML54" s="18"/>
      <c r="MM54" s="18"/>
      <c r="MN54" s="18"/>
      <c r="MO54" s="18"/>
      <c r="MP54" s="18"/>
      <c r="MQ54" s="18"/>
      <c r="MR54" s="18"/>
      <c r="MS54" s="18"/>
      <c r="MT54" s="18"/>
      <c r="MU54" s="18"/>
      <c r="MV54" s="18"/>
      <c r="MW54" s="18"/>
      <c r="MX54" s="18"/>
      <c r="MY54" s="18"/>
      <c r="MZ54" s="18"/>
      <c r="NA54" s="18"/>
      <c r="NB54" s="18"/>
      <c r="NC54" s="18"/>
      <c r="ND54" s="18"/>
      <c r="NE54" s="18"/>
      <c r="NF54" s="18"/>
      <c r="NG54" s="18"/>
      <c r="NH54" s="18"/>
      <c r="NI54" s="18"/>
      <c r="NJ54" s="18"/>
      <c r="NK54" s="18"/>
      <c r="NL54" s="18"/>
      <c r="NM54" s="18"/>
      <c r="NN54" s="18"/>
      <c r="NO54" s="18"/>
      <c r="NP54" s="18"/>
      <c r="NQ54" s="18"/>
      <c r="NR54" s="18"/>
      <c r="NS54" s="18"/>
      <c r="NT54" s="18"/>
      <c r="NU54" s="18"/>
      <c r="NV54" s="18"/>
      <c r="NW54" s="18"/>
      <c r="NX54" s="18"/>
      <c r="NY54" s="18"/>
      <c r="NZ54" s="18"/>
      <c r="OA54" s="18"/>
      <c r="OB54" s="18"/>
      <c r="OC54" s="18"/>
      <c r="OD54" s="18"/>
      <c r="OE54" s="18"/>
      <c r="OF54" s="18"/>
      <c r="OG54" s="18"/>
      <c r="OH54" s="18"/>
      <c r="OI54" s="18"/>
      <c r="OJ54" s="18"/>
      <c r="OK54" s="18"/>
      <c r="OL54" s="18"/>
      <c r="OM54" s="18"/>
      <c r="ON54" s="18"/>
      <c r="OO54" s="18"/>
      <c r="OP54" s="18"/>
      <c r="OQ54" s="18"/>
      <c r="OR54" s="18"/>
      <c r="OS54" s="18"/>
      <c r="OT54" s="18"/>
      <c r="OU54" s="18"/>
      <c r="OV54" s="18"/>
      <c r="OW54" s="18"/>
      <c r="OX54" s="18"/>
      <c r="OY54" s="18"/>
      <c r="OZ54" s="18"/>
      <c r="PA54" s="18"/>
      <c r="PB54" s="18"/>
      <c r="PC54" s="18"/>
      <c r="PD54" s="18"/>
      <c r="PE54" s="18"/>
      <c r="PF54" s="18"/>
      <c r="PG54" s="18"/>
      <c r="PH54" s="18"/>
      <c r="PI54" s="18"/>
      <c r="PJ54" s="18"/>
      <c r="PK54" s="18"/>
      <c r="PL54" s="18"/>
      <c r="PM54" s="18"/>
      <c r="PN54" s="18"/>
      <c r="PO54" s="18"/>
      <c r="PP54" s="18"/>
      <c r="PQ54" s="18"/>
      <c r="PR54" s="18"/>
      <c r="PS54" s="18"/>
      <c r="PT54" s="18"/>
      <c r="PU54" s="18"/>
      <c r="PV54" s="18"/>
      <c r="PW54" s="18"/>
      <c r="PX54" s="18"/>
      <c r="PY54" s="18"/>
      <c r="PZ54" s="18"/>
      <c r="QA54" s="18"/>
      <c r="QB54" s="18"/>
      <c r="QC54" s="18"/>
      <c r="QD54" s="18"/>
      <c r="QE54" s="18"/>
      <c r="QF54" s="18"/>
      <c r="QG54" s="18"/>
      <c r="QH54" s="18"/>
      <c r="QI54" s="18"/>
      <c r="QJ54" s="18"/>
      <c r="QK54" s="18"/>
      <c r="QL54" s="18"/>
      <c r="QM54" s="18"/>
      <c r="QN54" s="18"/>
      <c r="QO54" s="18"/>
      <c r="QP54" s="18"/>
      <c r="QQ54" s="18"/>
      <c r="QR54" s="18"/>
      <c r="QS54" s="18"/>
      <c r="QT54" s="18"/>
      <c r="QU54" s="18"/>
      <c r="QV54" s="18"/>
      <c r="QW54" s="18"/>
      <c r="QX54" s="18"/>
      <c r="QY54" s="18"/>
      <c r="QZ54" s="18"/>
      <c r="RA54" s="18"/>
      <c r="RB54" s="18"/>
      <c r="RC54" s="18"/>
      <c r="RD54" s="18"/>
      <c r="RE54" s="18"/>
      <c r="RF54" s="18"/>
      <c r="RG54" s="18"/>
      <c r="RH54" s="18"/>
      <c r="RI54" s="18"/>
      <c r="RJ54" s="18"/>
      <c r="RK54" s="18"/>
      <c r="RL54" s="18"/>
      <c r="RM54" s="18"/>
      <c r="RN54" s="18"/>
      <c r="RO54" s="18"/>
      <c r="RP54" s="18"/>
      <c r="RQ54" s="18"/>
      <c r="RR54" s="18"/>
      <c r="RS54" s="18"/>
      <c r="RT54" s="18"/>
      <c r="RU54" s="18"/>
      <c r="RV54" s="18"/>
      <c r="RW54" s="18"/>
      <c r="RX54" s="18"/>
      <c r="RY54" s="18"/>
      <c r="RZ54" s="18"/>
      <c r="SA54" s="18"/>
      <c r="SB54" s="18"/>
      <c r="SC54" s="18"/>
      <c r="SD54" s="18"/>
      <c r="SE54" s="18"/>
      <c r="SF54" s="18"/>
      <c r="SG54" s="18"/>
      <c r="SH54" s="18"/>
      <c r="SI54" s="18"/>
      <c r="SJ54" s="18"/>
      <c r="SK54" s="18"/>
      <c r="SL54" s="18"/>
      <c r="SM54" s="18"/>
      <c r="SN54" s="18"/>
      <c r="SO54" s="18"/>
      <c r="SP54" s="18"/>
      <c r="SQ54" s="18"/>
      <c r="SR54" s="18"/>
      <c r="SS54" s="18"/>
      <c r="ST54" s="18"/>
      <c r="SU54" s="18"/>
      <c r="SV54" s="18"/>
      <c r="SW54" s="18"/>
      <c r="SX54" s="18"/>
      <c r="SY54" s="18"/>
      <c r="SZ54" s="18"/>
      <c r="TA54" s="18"/>
      <c r="TB54" s="18"/>
      <c r="TC54" s="18"/>
      <c r="TD54" s="18"/>
    </row>
    <row r="55" spans="1:524" s="8" customFormat="1" ht="18" customHeight="1" x14ac:dyDescent="0.2">
      <c r="A55" s="9"/>
      <c r="B55" s="9"/>
      <c r="C55" s="9"/>
      <c r="D55" s="9"/>
      <c r="E55" s="85"/>
      <c r="F55" s="85"/>
      <c r="G55" s="86">
        <v>1100123</v>
      </c>
      <c r="H55" s="87" t="s">
        <v>55</v>
      </c>
      <c r="I55" s="86" t="s">
        <v>56</v>
      </c>
      <c r="J55" s="86" t="s">
        <v>179</v>
      </c>
      <c r="K55" s="86">
        <v>3511</v>
      </c>
      <c r="L55" s="86" t="s">
        <v>33</v>
      </c>
      <c r="M55" s="188">
        <v>472.5</v>
      </c>
      <c r="N55" s="106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  <c r="CX55" s="18"/>
      <c r="CY55" s="18"/>
      <c r="CZ55" s="18"/>
      <c r="DA55" s="18"/>
      <c r="DB55" s="18"/>
      <c r="DC55" s="18"/>
      <c r="DD55" s="18"/>
      <c r="DE55" s="18"/>
      <c r="DF55" s="18"/>
      <c r="DG55" s="18"/>
      <c r="DH55" s="18"/>
      <c r="DI55" s="18"/>
      <c r="DJ55" s="18"/>
      <c r="DK55" s="18"/>
      <c r="DL55" s="18"/>
      <c r="DM55" s="18"/>
      <c r="DN55" s="18"/>
      <c r="DO55" s="18"/>
      <c r="DP55" s="18"/>
      <c r="DQ55" s="18"/>
      <c r="DR55" s="18"/>
      <c r="DS55" s="18"/>
      <c r="DT55" s="18"/>
      <c r="DU55" s="18"/>
      <c r="DV55" s="18"/>
      <c r="DW55" s="18"/>
      <c r="DX55" s="18"/>
      <c r="DY55" s="18"/>
      <c r="DZ55" s="18"/>
      <c r="EA55" s="18"/>
      <c r="EB55" s="18"/>
      <c r="EC55" s="18"/>
      <c r="ED55" s="18"/>
      <c r="EE55" s="18"/>
      <c r="EF55" s="18"/>
      <c r="EG55" s="18"/>
      <c r="EH55" s="18"/>
      <c r="EI55" s="18"/>
      <c r="EJ55" s="18"/>
      <c r="EK55" s="18"/>
      <c r="EL55" s="18"/>
      <c r="EM55" s="18"/>
      <c r="EN55" s="18"/>
      <c r="EO55" s="18"/>
      <c r="EP55" s="18"/>
      <c r="EQ55" s="18"/>
      <c r="ER55" s="18"/>
      <c r="ES55" s="18"/>
      <c r="ET55" s="18"/>
      <c r="EU55" s="18"/>
      <c r="EV55" s="18"/>
      <c r="EW55" s="18"/>
      <c r="EX55" s="18"/>
      <c r="EY55" s="18"/>
      <c r="EZ55" s="18"/>
      <c r="FA55" s="18"/>
      <c r="FB55" s="18"/>
      <c r="FC55" s="18"/>
      <c r="FD55" s="18"/>
      <c r="FE55" s="18"/>
      <c r="FF55" s="18"/>
      <c r="FG55" s="18"/>
      <c r="FH55" s="18"/>
      <c r="FI55" s="18"/>
      <c r="FJ55" s="18"/>
      <c r="FK55" s="18"/>
      <c r="FL55" s="18"/>
      <c r="FM55" s="18"/>
      <c r="FN55" s="18"/>
      <c r="FO55" s="18"/>
      <c r="FP55" s="18"/>
      <c r="FQ55" s="18"/>
      <c r="FR55" s="18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18"/>
      <c r="GE55" s="18"/>
      <c r="GF55" s="18"/>
      <c r="GG55" s="18"/>
      <c r="GH55" s="18"/>
      <c r="GI55" s="18"/>
      <c r="GJ55" s="18"/>
      <c r="GK55" s="18"/>
      <c r="GL55" s="18"/>
      <c r="GM55" s="18"/>
      <c r="GN55" s="18"/>
      <c r="GO55" s="18"/>
      <c r="GP55" s="18"/>
      <c r="GQ55" s="18"/>
      <c r="GR55" s="18"/>
      <c r="GS55" s="18"/>
      <c r="GT55" s="18"/>
      <c r="GU55" s="18"/>
      <c r="GV55" s="18"/>
      <c r="GW55" s="18"/>
      <c r="GX55" s="18"/>
      <c r="GY55" s="18"/>
      <c r="GZ55" s="18"/>
      <c r="HA55" s="18"/>
      <c r="HB55" s="18"/>
      <c r="HC55" s="18"/>
      <c r="HD55" s="18"/>
      <c r="HE55" s="18"/>
      <c r="HF55" s="18"/>
      <c r="HG55" s="18"/>
      <c r="HH55" s="18"/>
      <c r="HI55" s="18"/>
      <c r="HJ55" s="18"/>
      <c r="HK55" s="18"/>
      <c r="HL55" s="18"/>
      <c r="HM55" s="18"/>
      <c r="HN55" s="18"/>
      <c r="HO55" s="18"/>
      <c r="HP55" s="18"/>
      <c r="HQ55" s="18"/>
      <c r="HR55" s="18"/>
      <c r="HS55" s="18"/>
      <c r="HT55" s="18"/>
      <c r="HU55" s="18"/>
      <c r="HV55" s="18"/>
      <c r="HW55" s="18"/>
      <c r="HX55" s="18"/>
      <c r="HY55" s="18"/>
      <c r="HZ55" s="18"/>
      <c r="IA55" s="18"/>
      <c r="IB55" s="18"/>
      <c r="IC55" s="18"/>
      <c r="ID55" s="18"/>
      <c r="IE55" s="18"/>
      <c r="IF55" s="18"/>
      <c r="IG55" s="18"/>
      <c r="IH55" s="18"/>
      <c r="II55" s="18"/>
      <c r="IJ55" s="18"/>
      <c r="IK55" s="18"/>
      <c r="IL55" s="18"/>
      <c r="IM55" s="18"/>
      <c r="IN55" s="18"/>
      <c r="IO55" s="18"/>
      <c r="IP55" s="18"/>
      <c r="IQ55" s="18"/>
      <c r="IR55" s="18"/>
      <c r="IS55" s="18"/>
      <c r="IT55" s="18"/>
      <c r="IU55" s="18"/>
      <c r="IV55" s="18"/>
      <c r="IW55" s="18"/>
      <c r="IX55" s="18"/>
      <c r="IY55" s="18"/>
      <c r="IZ55" s="18"/>
      <c r="JA55" s="18"/>
      <c r="JB55" s="18"/>
      <c r="JC55" s="18"/>
      <c r="JD55" s="18"/>
      <c r="JE55" s="18"/>
      <c r="JF55" s="18"/>
      <c r="JG55" s="18"/>
      <c r="JH55" s="18"/>
      <c r="JI55" s="18"/>
      <c r="JJ55" s="18"/>
      <c r="JK55" s="18"/>
      <c r="JL55" s="18"/>
      <c r="JM55" s="18"/>
      <c r="JN55" s="18"/>
      <c r="JO55" s="18"/>
      <c r="JP55" s="18"/>
      <c r="JQ55" s="18"/>
      <c r="JR55" s="18"/>
      <c r="JS55" s="18"/>
      <c r="JT55" s="18"/>
      <c r="JU55" s="18"/>
      <c r="JV55" s="18"/>
      <c r="JW55" s="18"/>
      <c r="JX55" s="18"/>
      <c r="JY55" s="18"/>
      <c r="JZ55" s="18"/>
      <c r="KA55" s="18"/>
      <c r="KB55" s="18"/>
      <c r="KC55" s="18"/>
      <c r="KD55" s="18"/>
      <c r="KE55" s="18"/>
      <c r="KF55" s="18"/>
      <c r="KG55" s="18"/>
      <c r="KH55" s="18"/>
      <c r="KI55" s="18"/>
      <c r="KJ55" s="18"/>
      <c r="KK55" s="18"/>
      <c r="KL55" s="18"/>
      <c r="KM55" s="18"/>
      <c r="KN55" s="18"/>
      <c r="KO55" s="18"/>
      <c r="KP55" s="18"/>
      <c r="KQ55" s="18"/>
      <c r="KR55" s="18"/>
      <c r="KS55" s="18"/>
      <c r="KT55" s="18"/>
      <c r="KU55" s="18"/>
      <c r="KV55" s="18"/>
      <c r="KW55" s="18"/>
      <c r="KX55" s="18"/>
      <c r="KY55" s="18"/>
      <c r="KZ55" s="18"/>
      <c r="LA55" s="18"/>
      <c r="LB55" s="18"/>
      <c r="LC55" s="18"/>
      <c r="LD55" s="18"/>
      <c r="LE55" s="18"/>
      <c r="LF55" s="18"/>
      <c r="LG55" s="18"/>
      <c r="LH55" s="18"/>
      <c r="LI55" s="18"/>
      <c r="LJ55" s="18"/>
      <c r="LK55" s="18"/>
      <c r="LL55" s="18"/>
      <c r="LM55" s="18"/>
      <c r="LN55" s="18"/>
      <c r="LO55" s="18"/>
      <c r="LP55" s="18"/>
      <c r="LQ55" s="18"/>
      <c r="LR55" s="18"/>
      <c r="LS55" s="18"/>
      <c r="LT55" s="18"/>
      <c r="LU55" s="18"/>
      <c r="LV55" s="18"/>
      <c r="LW55" s="18"/>
      <c r="LX55" s="18"/>
      <c r="LY55" s="18"/>
      <c r="LZ55" s="18"/>
      <c r="MA55" s="18"/>
      <c r="MB55" s="18"/>
      <c r="MC55" s="18"/>
      <c r="MD55" s="18"/>
      <c r="ME55" s="18"/>
      <c r="MF55" s="18"/>
      <c r="MG55" s="18"/>
      <c r="MH55" s="18"/>
      <c r="MI55" s="18"/>
      <c r="MJ55" s="18"/>
      <c r="MK55" s="18"/>
      <c r="ML55" s="18"/>
      <c r="MM55" s="18"/>
      <c r="MN55" s="18"/>
      <c r="MO55" s="18"/>
      <c r="MP55" s="18"/>
      <c r="MQ55" s="18"/>
      <c r="MR55" s="18"/>
      <c r="MS55" s="18"/>
      <c r="MT55" s="18"/>
      <c r="MU55" s="18"/>
      <c r="MV55" s="18"/>
      <c r="MW55" s="18"/>
      <c r="MX55" s="18"/>
      <c r="MY55" s="18"/>
      <c r="MZ55" s="18"/>
      <c r="NA55" s="18"/>
      <c r="NB55" s="18"/>
      <c r="NC55" s="18"/>
      <c r="ND55" s="18"/>
      <c r="NE55" s="18"/>
      <c r="NF55" s="18"/>
      <c r="NG55" s="18"/>
      <c r="NH55" s="18"/>
      <c r="NI55" s="18"/>
      <c r="NJ55" s="18"/>
      <c r="NK55" s="18"/>
      <c r="NL55" s="18"/>
      <c r="NM55" s="18"/>
      <c r="NN55" s="18"/>
      <c r="NO55" s="18"/>
      <c r="NP55" s="18"/>
      <c r="NQ55" s="18"/>
      <c r="NR55" s="18"/>
      <c r="NS55" s="18"/>
      <c r="NT55" s="18"/>
      <c r="NU55" s="18"/>
      <c r="NV55" s="18"/>
      <c r="NW55" s="18"/>
      <c r="NX55" s="18"/>
      <c r="NY55" s="18"/>
      <c r="NZ55" s="18"/>
      <c r="OA55" s="18"/>
      <c r="OB55" s="18"/>
      <c r="OC55" s="18"/>
      <c r="OD55" s="18"/>
      <c r="OE55" s="18"/>
      <c r="OF55" s="18"/>
      <c r="OG55" s="18"/>
      <c r="OH55" s="18"/>
      <c r="OI55" s="18"/>
      <c r="OJ55" s="18"/>
      <c r="OK55" s="18"/>
      <c r="OL55" s="18"/>
      <c r="OM55" s="18"/>
      <c r="ON55" s="18"/>
      <c r="OO55" s="18"/>
      <c r="OP55" s="18"/>
      <c r="OQ55" s="18"/>
      <c r="OR55" s="18"/>
      <c r="OS55" s="18"/>
      <c r="OT55" s="18"/>
      <c r="OU55" s="18"/>
      <c r="OV55" s="18"/>
      <c r="OW55" s="18"/>
      <c r="OX55" s="18"/>
      <c r="OY55" s="18"/>
      <c r="OZ55" s="18"/>
      <c r="PA55" s="18"/>
      <c r="PB55" s="18"/>
      <c r="PC55" s="18"/>
      <c r="PD55" s="18"/>
      <c r="PE55" s="18"/>
      <c r="PF55" s="18"/>
      <c r="PG55" s="18"/>
      <c r="PH55" s="18"/>
      <c r="PI55" s="18"/>
      <c r="PJ55" s="18"/>
      <c r="PK55" s="18"/>
      <c r="PL55" s="18"/>
      <c r="PM55" s="18"/>
      <c r="PN55" s="18"/>
      <c r="PO55" s="18"/>
      <c r="PP55" s="18"/>
      <c r="PQ55" s="18"/>
      <c r="PR55" s="18"/>
      <c r="PS55" s="18"/>
      <c r="PT55" s="18"/>
      <c r="PU55" s="18"/>
      <c r="PV55" s="18"/>
      <c r="PW55" s="18"/>
      <c r="PX55" s="18"/>
      <c r="PY55" s="18"/>
      <c r="PZ55" s="18"/>
      <c r="QA55" s="18"/>
      <c r="QB55" s="18"/>
      <c r="QC55" s="18"/>
      <c r="QD55" s="18"/>
      <c r="QE55" s="18"/>
      <c r="QF55" s="18"/>
      <c r="QG55" s="18"/>
      <c r="QH55" s="18"/>
      <c r="QI55" s="18"/>
      <c r="QJ55" s="18"/>
      <c r="QK55" s="18"/>
      <c r="QL55" s="18"/>
      <c r="QM55" s="18"/>
      <c r="QN55" s="18"/>
      <c r="QO55" s="18"/>
      <c r="QP55" s="18"/>
      <c r="QQ55" s="18"/>
      <c r="QR55" s="18"/>
      <c r="QS55" s="18"/>
      <c r="QT55" s="18"/>
      <c r="QU55" s="18"/>
      <c r="QV55" s="18"/>
      <c r="QW55" s="18"/>
      <c r="QX55" s="18"/>
      <c r="QY55" s="18"/>
      <c r="QZ55" s="18"/>
      <c r="RA55" s="18"/>
      <c r="RB55" s="18"/>
      <c r="RC55" s="18"/>
      <c r="RD55" s="18"/>
      <c r="RE55" s="18"/>
      <c r="RF55" s="18"/>
      <c r="RG55" s="18"/>
      <c r="RH55" s="18"/>
      <c r="RI55" s="18"/>
      <c r="RJ55" s="18"/>
      <c r="RK55" s="18"/>
      <c r="RL55" s="18"/>
      <c r="RM55" s="18"/>
      <c r="RN55" s="18"/>
      <c r="RO55" s="18"/>
      <c r="RP55" s="18"/>
      <c r="RQ55" s="18"/>
      <c r="RR55" s="18"/>
      <c r="RS55" s="18"/>
      <c r="RT55" s="18"/>
      <c r="RU55" s="18"/>
      <c r="RV55" s="18"/>
      <c r="RW55" s="18"/>
      <c r="RX55" s="18"/>
      <c r="RY55" s="18"/>
      <c r="RZ55" s="18"/>
      <c r="SA55" s="18"/>
      <c r="SB55" s="18"/>
      <c r="SC55" s="18"/>
      <c r="SD55" s="18"/>
      <c r="SE55" s="18"/>
      <c r="SF55" s="18"/>
      <c r="SG55" s="18"/>
      <c r="SH55" s="18"/>
      <c r="SI55" s="18"/>
      <c r="SJ55" s="18"/>
      <c r="SK55" s="18"/>
      <c r="SL55" s="18"/>
      <c r="SM55" s="18"/>
      <c r="SN55" s="18"/>
      <c r="SO55" s="18"/>
      <c r="SP55" s="18"/>
      <c r="SQ55" s="18"/>
      <c r="SR55" s="18"/>
      <c r="SS55" s="18"/>
      <c r="ST55" s="18"/>
      <c r="SU55" s="18"/>
      <c r="SV55" s="18"/>
      <c r="SW55" s="18"/>
      <c r="SX55" s="18"/>
      <c r="SY55" s="18"/>
      <c r="SZ55" s="18"/>
      <c r="TA55" s="18"/>
      <c r="TB55" s="18"/>
      <c r="TC55" s="18"/>
      <c r="TD55" s="18"/>
    </row>
    <row r="56" spans="1:524" s="8" customFormat="1" ht="18" customHeight="1" x14ac:dyDescent="0.2">
      <c r="A56" s="9"/>
      <c r="B56" s="9"/>
      <c r="C56" s="9"/>
      <c r="D56" s="9"/>
      <c r="E56" s="85"/>
      <c r="F56" s="85"/>
      <c r="G56" s="86">
        <v>1100123</v>
      </c>
      <c r="H56" s="87" t="s">
        <v>55</v>
      </c>
      <c r="I56" s="86" t="s">
        <v>56</v>
      </c>
      <c r="J56" s="86" t="s">
        <v>179</v>
      </c>
      <c r="K56" s="86">
        <v>3521</v>
      </c>
      <c r="L56" s="86" t="s">
        <v>34</v>
      </c>
      <c r="M56" s="188">
        <v>472.5</v>
      </c>
      <c r="N56" s="106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  <c r="CU56" s="18"/>
      <c r="CV56" s="18"/>
      <c r="CW56" s="18"/>
      <c r="CX56" s="18"/>
      <c r="CY56" s="18"/>
      <c r="CZ56" s="18"/>
      <c r="DA56" s="18"/>
      <c r="DB56" s="18"/>
      <c r="DC56" s="18"/>
      <c r="DD56" s="18"/>
      <c r="DE56" s="18"/>
      <c r="DF56" s="18"/>
      <c r="DG56" s="18"/>
      <c r="DH56" s="18"/>
      <c r="DI56" s="18"/>
      <c r="DJ56" s="18"/>
      <c r="DK56" s="18"/>
      <c r="DL56" s="18"/>
      <c r="DM56" s="18"/>
      <c r="DN56" s="18"/>
      <c r="DO56" s="18"/>
      <c r="DP56" s="18"/>
      <c r="DQ56" s="18"/>
      <c r="DR56" s="18"/>
      <c r="DS56" s="18"/>
      <c r="DT56" s="18"/>
      <c r="DU56" s="18"/>
      <c r="DV56" s="18"/>
      <c r="DW56" s="18"/>
      <c r="DX56" s="18"/>
      <c r="DY56" s="18"/>
      <c r="DZ56" s="18"/>
      <c r="EA56" s="18"/>
      <c r="EB56" s="18"/>
      <c r="EC56" s="18"/>
      <c r="ED56" s="18"/>
      <c r="EE56" s="18"/>
      <c r="EF56" s="18"/>
      <c r="EG56" s="18"/>
      <c r="EH56" s="18"/>
      <c r="EI56" s="18"/>
      <c r="EJ56" s="18"/>
      <c r="EK56" s="18"/>
      <c r="EL56" s="18"/>
      <c r="EM56" s="18"/>
      <c r="EN56" s="18"/>
      <c r="EO56" s="18"/>
      <c r="EP56" s="18"/>
      <c r="EQ56" s="18"/>
      <c r="ER56" s="18"/>
      <c r="ES56" s="18"/>
      <c r="ET56" s="18"/>
      <c r="EU56" s="18"/>
      <c r="EV56" s="18"/>
      <c r="EW56" s="18"/>
      <c r="EX56" s="18"/>
      <c r="EY56" s="18"/>
      <c r="EZ56" s="18"/>
      <c r="FA56" s="18"/>
      <c r="FB56" s="18"/>
      <c r="FC56" s="18"/>
      <c r="FD56" s="18"/>
      <c r="FE56" s="18"/>
      <c r="FF56" s="18"/>
      <c r="FG56" s="18"/>
      <c r="FH56" s="18"/>
      <c r="FI56" s="18"/>
      <c r="FJ56" s="18"/>
      <c r="FK56" s="18"/>
      <c r="FL56" s="18"/>
      <c r="FM56" s="18"/>
      <c r="FN56" s="18"/>
      <c r="FO56" s="18"/>
      <c r="FP56" s="18"/>
      <c r="FQ56" s="18"/>
      <c r="FR56" s="18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18"/>
      <c r="GE56" s="18"/>
      <c r="GF56" s="18"/>
      <c r="GG56" s="18"/>
      <c r="GH56" s="18"/>
      <c r="GI56" s="18"/>
      <c r="GJ56" s="18"/>
      <c r="GK56" s="18"/>
      <c r="GL56" s="18"/>
      <c r="GM56" s="18"/>
      <c r="GN56" s="18"/>
      <c r="GO56" s="18"/>
      <c r="GP56" s="18"/>
      <c r="GQ56" s="18"/>
      <c r="GR56" s="18"/>
      <c r="GS56" s="18"/>
      <c r="GT56" s="18"/>
      <c r="GU56" s="18"/>
      <c r="GV56" s="18"/>
      <c r="GW56" s="18"/>
      <c r="GX56" s="18"/>
      <c r="GY56" s="18"/>
      <c r="GZ56" s="18"/>
      <c r="HA56" s="18"/>
      <c r="HB56" s="18"/>
      <c r="HC56" s="18"/>
      <c r="HD56" s="18"/>
      <c r="HE56" s="18"/>
      <c r="HF56" s="18"/>
      <c r="HG56" s="18"/>
      <c r="HH56" s="18"/>
      <c r="HI56" s="18"/>
      <c r="HJ56" s="18"/>
      <c r="HK56" s="18"/>
      <c r="HL56" s="18"/>
      <c r="HM56" s="18"/>
      <c r="HN56" s="18"/>
      <c r="HO56" s="18"/>
      <c r="HP56" s="18"/>
      <c r="HQ56" s="18"/>
      <c r="HR56" s="18"/>
      <c r="HS56" s="18"/>
      <c r="HT56" s="18"/>
      <c r="HU56" s="18"/>
      <c r="HV56" s="18"/>
      <c r="HW56" s="18"/>
      <c r="HX56" s="18"/>
      <c r="HY56" s="18"/>
      <c r="HZ56" s="18"/>
      <c r="IA56" s="18"/>
      <c r="IB56" s="18"/>
      <c r="IC56" s="18"/>
      <c r="ID56" s="18"/>
      <c r="IE56" s="18"/>
      <c r="IF56" s="18"/>
      <c r="IG56" s="18"/>
      <c r="IH56" s="18"/>
      <c r="II56" s="18"/>
      <c r="IJ56" s="18"/>
      <c r="IK56" s="18"/>
      <c r="IL56" s="18"/>
      <c r="IM56" s="18"/>
      <c r="IN56" s="18"/>
      <c r="IO56" s="18"/>
      <c r="IP56" s="18"/>
      <c r="IQ56" s="18"/>
      <c r="IR56" s="18"/>
      <c r="IS56" s="18"/>
      <c r="IT56" s="18"/>
      <c r="IU56" s="18"/>
      <c r="IV56" s="18"/>
      <c r="IW56" s="18"/>
      <c r="IX56" s="18"/>
      <c r="IY56" s="18"/>
      <c r="IZ56" s="18"/>
      <c r="JA56" s="18"/>
      <c r="JB56" s="18"/>
      <c r="JC56" s="18"/>
      <c r="JD56" s="18"/>
      <c r="JE56" s="18"/>
      <c r="JF56" s="18"/>
      <c r="JG56" s="18"/>
      <c r="JH56" s="18"/>
      <c r="JI56" s="18"/>
      <c r="JJ56" s="18"/>
      <c r="JK56" s="18"/>
      <c r="JL56" s="18"/>
      <c r="JM56" s="18"/>
      <c r="JN56" s="18"/>
      <c r="JO56" s="18"/>
      <c r="JP56" s="18"/>
      <c r="JQ56" s="18"/>
      <c r="JR56" s="18"/>
      <c r="JS56" s="18"/>
      <c r="JT56" s="18"/>
      <c r="JU56" s="18"/>
      <c r="JV56" s="18"/>
      <c r="JW56" s="18"/>
      <c r="JX56" s="18"/>
      <c r="JY56" s="18"/>
      <c r="JZ56" s="18"/>
      <c r="KA56" s="18"/>
      <c r="KB56" s="18"/>
      <c r="KC56" s="18"/>
      <c r="KD56" s="18"/>
      <c r="KE56" s="18"/>
      <c r="KF56" s="18"/>
      <c r="KG56" s="18"/>
      <c r="KH56" s="18"/>
      <c r="KI56" s="18"/>
      <c r="KJ56" s="18"/>
      <c r="KK56" s="18"/>
      <c r="KL56" s="18"/>
      <c r="KM56" s="18"/>
      <c r="KN56" s="18"/>
      <c r="KO56" s="18"/>
      <c r="KP56" s="18"/>
      <c r="KQ56" s="18"/>
      <c r="KR56" s="18"/>
      <c r="KS56" s="18"/>
      <c r="KT56" s="18"/>
      <c r="KU56" s="18"/>
      <c r="KV56" s="18"/>
      <c r="KW56" s="18"/>
      <c r="KX56" s="18"/>
      <c r="KY56" s="18"/>
      <c r="KZ56" s="18"/>
      <c r="LA56" s="18"/>
      <c r="LB56" s="18"/>
      <c r="LC56" s="18"/>
      <c r="LD56" s="18"/>
      <c r="LE56" s="18"/>
      <c r="LF56" s="18"/>
      <c r="LG56" s="18"/>
      <c r="LH56" s="18"/>
      <c r="LI56" s="18"/>
      <c r="LJ56" s="18"/>
      <c r="LK56" s="18"/>
      <c r="LL56" s="18"/>
      <c r="LM56" s="18"/>
      <c r="LN56" s="18"/>
      <c r="LO56" s="18"/>
      <c r="LP56" s="18"/>
      <c r="LQ56" s="18"/>
      <c r="LR56" s="18"/>
      <c r="LS56" s="18"/>
      <c r="LT56" s="18"/>
      <c r="LU56" s="18"/>
      <c r="LV56" s="18"/>
      <c r="LW56" s="18"/>
      <c r="LX56" s="18"/>
      <c r="LY56" s="18"/>
      <c r="LZ56" s="18"/>
      <c r="MA56" s="18"/>
      <c r="MB56" s="18"/>
      <c r="MC56" s="18"/>
      <c r="MD56" s="18"/>
      <c r="ME56" s="18"/>
      <c r="MF56" s="18"/>
      <c r="MG56" s="18"/>
      <c r="MH56" s="18"/>
      <c r="MI56" s="18"/>
      <c r="MJ56" s="18"/>
      <c r="MK56" s="18"/>
      <c r="ML56" s="18"/>
      <c r="MM56" s="18"/>
      <c r="MN56" s="18"/>
      <c r="MO56" s="18"/>
      <c r="MP56" s="18"/>
      <c r="MQ56" s="18"/>
      <c r="MR56" s="18"/>
      <c r="MS56" s="18"/>
      <c r="MT56" s="18"/>
      <c r="MU56" s="18"/>
      <c r="MV56" s="18"/>
      <c r="MW56" s="18"/>
      <c r="MX56" s="18"/>
      <c r="MY56" s="18"/>
      <c r="MZ56" s="18"/>
      <c r="NA56" s="18"/>
      <c r="NB56" s="18"/>
      <c r="NC56" s="18"/>
      <c r="ND56" s="18"/>
      <c r="NE56" s="18"/>
      <c r="NF56" s="18"/>
      <c r="NG56" s="18"/>
      <c r="NH56" s="18"/>
      <c r="NI56" s="18"/>
      <c r="NJ56" s="18"/>
      <c r="NK56" s="18"/>
      <c r="NL56" s="18"/>
      <c r="NM56" s="18"/>
      <c r="NN56" s="18"/>
      <c r="NO56" s="18"/>
      <c r="NP56" s="18"/>
      <c r="NQ56" s="18"/>
      <c r="NR56" s="18"/>
      <c r="NS56" s="18"/>
      <c r="NT56" s="18"/>
      <c r="NU56" s="18"/>
      <c r="NV56" s="18"/>
      <c r="NW56" s="18"/>
      <c r="NX56" s="18"/>
      <c r="NY56" s="18"/>
      <c r="NZ56" s="18"/>
      <c r="OA56" s="18"/>
      <c r="OB56" s="18"/>
      <c r="OC56" s="18"/>
      <c r="OD56" s="18"/>
      <c r="OE56" s="18"/>
      <c r="OF56" s="18"/>
      <c r="OG56" s="18"/>
      <c r="OH56" s="18"/>
      <c r="OI56" s="18"/>
      <c r="OJ56" s="18"/>
      <c r="OK56" s="18"/>
      <c r="OL56" s="18"/>
      <c r="OM56" s="18"/>
      <c r="ON56" s="18"/>
      <c r="OO56" s="18"/>
      <c r="OP56" s="18"/>
      <c r="OQ56" s="18"/>
      <c r="OR56" s="18"/>
      <c r="OS56" s="18"/>
      <c r="OT56" s="18"/>
      <c r="OU56" s="18"/>
      <c r="OV56" s="18"/>
      <c r="OW56" s="18"/>
      <c r="OX56" s="18"/>
      <c r="OY56" s="18"/>
      <c r="OZ56" s="18"/>
      <c r="PA56" s="18"/>
      <c r="PB56" s="18"/>
      <c r="PC56" s="18"/>
      <c r="PD56" s="18"/>
      <c r="PE56" s="18"/>
      <c r="PF56" s="18"/>
      <c r="PG56" s="18"/>
      <c r="PH56" s="18"/>
      <c r="PI56" s="18"/>
      <c r="PJ56" s="18"/>
      <c r="PK56" s="18"/>
      <c r="PL56" s="18"/>
      <c r="PM56" s="18"/>
      <c r="PN56" s="18"/>
      <c r="PO56" s="18"/>
      <c r="PP56" s="18"/>
      <c r="PQ56" s="18"/>
      <c r="PR56" s="18"/>
      <c r="PS56" s="18"/>
      <c r="PT56" s="18"/>
      <c r="PU56" s="18"/>
      <c r="PV56" s="18"/>
      <c r="PW56" s="18"/>
      <c r="PX56" s="18"/>
      <c r="PY56" s="18"/>
      <c r="PZ56" s="18"/>
      <c r="QA56" s="18"/>
      <c r="QB56" s="18"/>
      <c r="QC56" s="18"/>
      <c r="QD56" s="18"/>
      <c r="QE56" s="18"/>
      <c r="QF56" s="18"/>
      <c r="QG56" s="18"/>
      <c r="QH56" s="18"/>
      <c r="QI56" s="18"/>
      <c r="QJ56" s="18"/>
      <c r="QK56" s="18"/>
      <c r="QL56" s="18"/>
      <c r="QM56" s="18"/>
      <c r="QN56" s="18"/>
      <c r="QO56" s="18"/>
      <c r="QP56" s="18"/>
      <c r="QQ56" s="18"/>
      <c r="QR56" s="18"/>
      <c r="QS56" s="18"/>
      <c r="QT56" s="18"/>
      <c r="QU56" s="18"/>
      <c r="QV56" s="18"/>
      <c r="QW56" s="18"/>
      <c r="QX56" s="18"/>
      <c r="QY56" s="18"/>
      <c r="QZ56" s="18"/>
      <c r="RA56" s="18"/>
      <c r="RB56" s="18"/>
      <c r="RC56" s="18"/>
      <c r="RD56" s="18"/>
      <c r="RE56" s="18"/>
      <c r="RF56" s="18"/>
      <c r="RG56" s="18"/>
      <c r="RH56" s="18"/>
      <c r="RI56" s="18"/>
      <c r="RJ56" s="18"/>
      <c r="RK56" s="18"/>
      <c r="RL56" s="18"/>
      <c r="RM56" s="18"/>
      <c r="RN56" s="18"/>
      <c r="RO56" s="18"/>
      <c r="RP56" s="18"/>
      <c r="RQ56" s="18"/>
      <c r="RR56" s="18"/>
      <c r="RS56" s="18"/>
      <c r="RT56" s="18"/>
      <c r="RU56" s="18"/>
      <c r="RV56" s="18"/>
      <c r="RW56" s="18"/>
      <c r="RX56" s="18"/>
      <c r="RY56" s="18"/>
      <c r="RZ56" s="18"/>
      <c r="SA56" s="18"/>
      <c r="SB56" s="18"/>
      <c r="SC56" s="18"/>
      <c r="SD56" s="18"/>
      <c r="SE56" s="18"/>
      <c r="SF56" s="18"/>
      <c r="SG56" s="18"/>
      <c r="SH56" s="18"/>
      <c r="SI56" s="18"/>
      <c r="SJ56" s="18"/>
      <c r="SK56" s="18"/>
      <c r="SL56" s="18"/>
      <c r="SM56" s="18"/>
      <c r="SN56" s="18"/>
      <c r="SO56" s="18"/>
      <c r="SP56" s="18"/>
      <c r="SQ56" s="18"/>
      <c r="SR56" s="18"/>
      <c r="SS56" s="18"/>
      <c r="ST56" s="18"/>
      <c r="SU56" s="18"/>
      <c r="SV56" s="18"/>
      <c r="SW56" s="18"/>
      <c r="SX56" s="18"/>
      <c r="SY56" s="18"/>
      <c r="SZ56" s="18"/>
      <c r="TA56" s="18"/>
      <c r="TB56" s="18"/>
      <c r="TC56" s="18"/>
      <c r="TD56" s="18"/>
    </row>
    <row r="57" spans="1:524" s="8" customFormat="1" ht="18" customHeight="1" x14ac:dyDescent="0.2">
      <c r="A57" s="9"/>
      <c r="B57" s="9"/>
      <c r="C57" s="9"/>
      <c r="D57" s="9"/>
      <c r="E57" s="85"/>
      <c r="F57" s="85"/>
      <c r="G57" s="86">
        <v>1100123</v>
      </c>
      <c r="H57" s="87" t="s">
        <v>55</v>
      </c>
      <c r="I57" s="86" t="s">
        <v>56</v>
      </c>
      <c r="J57" s="86" t="s">
        <v>179</v>
      </c>
      <c r="K57" s="86">
        <v>3531</v>
      </c>
      <c r="L57" s="86" t="s">
        <v>35</v>
      </c>
      <c r="M57" s="188">
        <v>6075</v>
      </c>
      <c r="N57" s="106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/>
      <c r="EJ57" s="18"/>
      <c r="EK57" s="18"/>
      <c r="EL57" s="18"/>
      <c r="EM57" s="18"/>
      <c r="EN57" s="18"/>
      <c r="EO57" s="18"/>
      <c r="EP57" s="18"/>
      <c r="EQ57" s="18"/>
      <c r="ER57" s="18"/>
      <c r="ES57" s="18"/>
      <c r="ET57" s="18"/>
      <c r="EU57" s="18"/>
      <c r="EV57" s="18"/>
      <c r="EW57" s="18"/>
      <c r="EX57" s="18"/>
      <c r="EY57" s="18"/>
      <c r="EZ57" s="18"/>
      <c r="FA57" s="18"/>
      <c r="FB57" s="18"/>
      <c r="FC57" s="18"/>
      <c r="FD57" s="18"/>
      <c r="FE57" s="18"/>
      <c r="FF57" s="18"/>
      <c r="FG57" s="18"/>
      <c r="FH57" s="18"/>
      <c r="FI57" s="18"/>
      <c r="FJ57" s="18"/>
      <c r="FK57" s="18"/>
      <c r="FL57" s="18"/>
      <c r="FM57" s="18"/>
      <c r="FN57" s="18"/>
      <c r="FO57" s="18"/>
      <c r="FP57" s="18"/>
      <c r="FQ57" s="18"/>
      <c r="FR57" s="18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18"/>
      <c r="GE57" s="18"/>
      <c r="GF57" s="18"/>
      <c r="GG57" s="18"/>
      <c r="GH57" s="18"/>
      <c r="GI57" s="18"/>
      <c r="GJ57" s="18"/>
      <c r="GK57" s="18"/>
      <c r="GL57" s="18"/>
      <c r="GM57" s="18"/>
      <c r="GN57" s="18"/>
      <c r="GO57" s="18"/>
      <c r="GP57" s="18"/>
      <c r="GQ57" s="18"/>
      <c r="GR57" s="18"/>
      <c r="GS57" s="18"/>
      <c r="GT57" s="18"/>
      <c r="GU57" s="18"/>
      <c r="GV57" s="18"/>
      <c r="GW57" s="18"/>
      <c r="GX57" s="18"/>
      <c r="GY57" s="18"/>
      <c r="GZ57" s="18"/>
      <c r="HA57" s="18"/>
      <c r="HB57" s="18"/>
      <c r="HC57" s="18"/>
      <c r="HD57" s="18"/>
      <c r="HE57" s="18"/>
      <c r="HF57" s="18"/>
      <c r="HG57" s="18"/>
      <c r="HH57" s="18"/>
      <c r="HI57" s="18"/>
      <c r="HJ57" s="18"/>
      <c r="HK57" s="18"/>
      <c r="HL57" s="18"/>
      <c r="HM57" s="18"/>
      <c r="HN57" s="18"/>
      <c r="HO57" s="18"/>
      <c r="HP57" s="18"/>
      <c r="HQ57" s="18"/>
      <c r="HR57" s="18"/>
      <c r="HS57" s="18"/>
      <c r="HT57" s="18"/>
      <c r="HU57" s="18"/>
      <c r="HV57" s="18"/>
      <c r="HW57" s="18"/>
      <c r="HX57" s="18"/>
      <c r="HY57" s="18"/>
      <c r="HZ57" s="18"/>
      <c r="IA57" s="18"/>
      <c r="IB57" s="18"/>
      <c r="IC57" s="18"/>
      <c r="ID57" s="18"/>
      <c r="IE57" s="18"/>
      <c r="IF57" s="18"/>
      <c r="IG57" s="18"/>
      <c r="IH57" s="18"/>
      <c r="II57" s="18"/>
      <c r="IJ57" s="18"/>
      <c r="IK57" s="18"/>
      <c r="IL57" s="18"/>
      <c r="IM57" s="18"/>
      <c r="IN57" s="18"/>
      <c r="IO57" s="18"/>
      <c r="IP57" s="18"/>
      <c r="IQ57" s="18"/>
      <c r="IR57" s="18"/>
      <c r="IS57" s="18"/>
      <c r="IT57" s="18"/>
      <c r="IU57" s="18"/>
      <c r="IV57" s="18"/>
      <c r="IW57" s="18"/>
      <c r="IX57" s="18"/>
      <c r="IY57" s="18"/>
      <c r="IZ57" s="18"/>
      <c r="JA57" s="18"/>
      <c r="JB57" s="18"/>
      <c r="JC57" s="18"/>
      <c r="JD57" s="18"/>
      <c r="JE57" s="18"/>
      <c r="JF57" s="18"/>
      <c r="JG57" s="18"/>
      <c r="JH57" s="18"/>
      <c r="JI57" s="18"/>
      <c r="JJ57" s="18"/>
      <c r="JK57" s="18"/>
      <c r="JL57" s="18"/>
      <c r="JM57" s="18"/>
      <c r="JN57" s="18"/>
      <c r="JO57" s="18"/>
      <c r="JP57" s="18"/>
      <c r="JQ57" s="18"/>
      <c r="JR57" s="18"/>
      <c r="JS57" s="18"/>
      <c r="JT57" s="18"/>
      <c r="JU57" s="18"/>
      <c r="JV57" s="18"/>
      <c r="JW57" s="18"/>
      <c r="JX57" s="18"/>
      <c r="JY57" s="18"/>
      <c r="JZ57" s="18"/>
      <c r="KA57" s="18"/>
      <c r="KB57" s="18"/>
      <c r="KC57" s="18"/>
      <c r="KD57" s="18"/>
      <c r="KE57" s="18"/>
      <c r="KF57" s="18"/>
      <c r="KG57" s="18"/>
      <c r="KH57" s="18"/>
      <c r="KI57" s="18"/>
      <c r="KJ57" s="18"/>
      <c r="KK57" s="18"/>
      <c r="KL57" s="18"/>
      <c r="KM57" s="18"/>
      <c r="KN57" s="18"/>
      <c r="KO57" s="18"/>
      <c r="KP57" s="18"/>
      <c r="KQ57" s="18"/>
      <c r="KR57" s="18"/>
      <c r="KS57" s="18"/>
      <c r="KT57" s="18"/>
      <c r="KU57" s="18"/>
      <c r="KV57" s="18"/>
      <c r="KW57" s="18"/>
      <c r="KX57" s="18"/>
      <c r="KY57" s="18"/>
      <c r="KZ57" s="18"/>
      <c r="LA57" s="18"/>
      <c r="LB57" s="18"/>
      <c r="LC57" s="18"/>
      <c r="LD57" s="18"/>
      <c r="LE57" s="18"/>
      <c r="LF57" s="18"/>
      <c r="LG57" s="18"/>
      <c r="LH57" s="18"/>
      <c r="LI57" s="18"/>
      <c r="LJ57" s="18"/>
      <c r="LK57" s="18"/>
      <c r="LL57" s="18"/>
      <c r="LM57" s="18"/>
      <c r="LN57" s="18"/>
      <c r="LO57" s="18"/>
      <c r="LP57" s="18"/>
      <c r="LQ57" s="18"/>
      <c r="LR57" s="18"/>
      <c r="LS57" s="18"/>
      <c r="LT57" s="18"/>
      <c r="LU57" s="18"/>
      <c r="LV57" s="18"/>
      <c r="LW57" s="18"/>
      <c r="LX57" s="18"/>
      <c r="LY57" s="18"/>
      <c r="LZ57" s="18"/>
      <c r="MA57" s="18"/>
      <c r="MB57" s="18"/>
      <c r="MC57" s="18"/>
      <c r="MD57" s="18"/>
      <c r="ME57" s="18"/>
      <c r="MF57" s="18"/>
      <c r="MG57" s="18"/>
      <c r="MH57" s="18"/>
      <c r="MI57" s="18"/>
      <c r="MJ57" s="18"/>
      <c r="MK57" s="18"/>
      <c r="ML57" s="18"/>
      <c r="MM57" s="18"/>
      <c r="MN57" s="18"/>
      <c r="MO57" s="18"/>
      <c r="MP57" s="18"/>
      <c r="MQ57" s="18"/>
      <c r="MR57" s="18"/>
      <c r="MS57" s="18"/>
      <c r="MT57" s="18"/>
      <c r="MU57" s="18"/>
      <c r="MV57" s="18"/>
      <c r="MW57" s="18"/>
      <c r="MX57" s="18"/>
      <c r="MY57" s="18"/>
      <c r="MZ57" s="18"/>
      <c r="NA57" s="18"/>
      <c r="NB57" s="18"/>
      <c r="NC57" s="18"/>
      <c r="ND57" s="18"/>
      <c r="NE57" s="18"/>
      <c r="NF57" s="18"/>
      <c r="NG57" s="18"/>
      <c r="NH57" s="18"/>
      <c r="NI57" s="18"/>
      <c r="NJ57" s="18"/>
      <c r="NK57" s="18"/>
      <c r="NL57" s="18"/>
      <c r="NM57" s="18"/>
      <c r="NN57" s="18"/>
      <c r="NO57" s="18"/>
      <c r="NP57" s="18"/>
      <c r="NQ57" s="18"/>
      <c r="NR57" s="18"/>
      <c r="NS57" s="18"/>
      <c r="NT57" s="18"/>
      <c r="NU57" s="18"/>
      <c r="NV57" s="18"/>
      <c r="NW57" s="18"/>
      <c r="NX57" s="18"/>
      <c r="NY57" s="18"/>
      <c r="NZ57" s="18"/>
      <c r="OA57" s="18"/>
      <c r="OB57" s="18"/>
      <c r="OC57" s="18"/>
      <c r="OD57" s="18"/>
      <c r="OE57" s="18"/>
      <c r="OF57" s="18"/>
      <c r="OG57" s="18"/>
      <c r="OH57" s="18"/>
      <c r="OI57" s="18"/>
      <c r="OJ57" s="18"/>
      <c r="OK57" s="18"/>
      <c r="OL57" s="18"/>
      <c r="OM57" s="18"/>
      <c r="ON57" s="18"/>
      <c r="OO57" s="18"/>
      <c r="OP57" s="18"/>
      <c r="OQ57" s="18"/>
      <c r="OR57" s="18"/>
      <c r="OS57" s="18"/>
      <c r="OT57" s="18"/>
      <c r="OU57" s="18"/>
      <c r="OV57" s="18"/>
      <c r="OW57" s="18"/>
      <c r="OX57" s="18"/>
      <c r="OY57" s="18"/>
      <c r="OZ57" s="18"/>
      <c r="PA57" s="18"/>
      <c r="PB57" s="18"/>
      <c r="PC57" s="18"/>
      <c r="PD57" s="18"/>
      <c r="PE57" s="18"/>
      <c r="PF57" s="18"/>
      <c r="PG57" s="18"/>
      <c r="PH57" s="18"/>
      <c r="PI57" s="18"/>
      <c r="PJ57" s="18"/>
      <c r="PK57" s="18"/>
      <c r="PL57" s="18"/>
      <c r="PM57" s="18"/>
      <c r="PN57" s="18"/>
      <c r="PO57" s="18"/>
      <c r="PP57" s="18"/>
      <c r="PQ57" s="18"/>
      <c r="PR57" s="18"/>
      <c r="PS57" s="18"/>
      <c r="PT57" s="18"/>
      <c r="PU57" s="18"/>
      <c r="PV57" s="18"/>
      <c r="PW57" s="18"/>
      <c r="PX57" s="18"/>
      <c r="PY57" s="18"/>
      <c r="PZ57" s="18"/>
      <c r="QA57" s="18"/>
      <c r="QB57" s="18"/>
      <c r="QC57" s="18"/>
      <c r="QD57" s="18"/>
      <c r="QE57" s="18"/>
      <c r="QF57" s="18"/>
      <c r="QG57" s="18"/>
      <c r="QH57" s="18"/>
      <c r="QI57" s="18"/>
      <c r="QJ57" s="18"/>
      <c r="QK57" s="18"/>
      <c r="QL57" s="18"/>
      <c r="QM57" s="18"/>
      <c r="QN57" s="18"/>
      <c r="QO57" s="18"/>
      <c r="QP57" s="18"/>
      <c r="QQ57" s="18"/>
      <c r="QR57" s="18"/>
      <c r="QS57" s="18"/>
      <c r="QT57" s="18"/>
      <c r="QU57" s="18"/>
      <c r="QV57" s="18"/>
      <c r="QW57" s="18"/>
      <c r="QX57" s="18"/>
      <c r="QY57" s="18"/>
      <c r="QZ57" s="18"/>
      <c r="RA57" s="18"/>
      <c r="RB57" s="18"/>
      <c r="RC57" s="18"/>
      <c r="RD57" s="18"/>
      <c r="RE57" s="18"/>
      <c r="RF57" s="18"/>
      <c r="RG57" s="18"/>
      <c r="RH57" s="18"/>
      <c r="RI57" s="18"/>
      <c r="RJ57" s="18"/>
      <c r="RK57" s="18"/>
      <c r="RL57" s="18"/>
      <c r="RM57" s="18"/>
      <c r="RN57" s="18"/>
      <c r="RO57" s="18"/>
      <c r="RP57" s="18"/>
      <c r="RQ57" s="18"/>
      <c r="RR57" s="18"/>
      <c r="RS57" s="18"/>
      <c r="RT57" s="18"/>
      <c r="RU57" s="18"/>
      <c r="RV57" s="18"/>
      <c r="RW57" s="18"/>
      <c r="RX57" s="18"/>
      <c r="RY57" s="18"/>
      <c r="RZ57" s="18"/>
      <c r="SA57" s="18"/>
      <c r="SB57" s="18"/>
      <c r="SC57" s="18"/>
      <c r="SD57" s="18"/>
      <c r="SE57" s="18"/>
      <c r="SF57" s="18"/>
      <c r="SG57" s="18"/>
      <c r="SH57" s="18"/>
      <c r="SI57" s="18"/>
      <c r="SJ57" s="18"/>
      <c r="SK57" s="18"/>
      <c r="SL57" s="18"/>
      <c r="SM57" s="18"/>
      <c r="SN57" s="18"/>
      <c r="SO57" s="18"/>
      <c r="SP57" s="18"/>
      <c r="SQ57" s="18"/>
      <c r="SR57" s="18"/>
      <c r="SS57" s="18"/>
      <c r="ST57" s="18"/>
      <c r="SU57" s="18"/>
      <c r="SV57" s="18"/>
      <c r="SW57" s="18"/>
      <c r="SX57" s="18"/>
      <c r="SY57" s="18"/>
      <c r="SZ57" s="18"/>
      <c r="TA57" s="18"/>
      <c r="TB57" s="18"/>
      <c r="TC57" s="18"/>
      <c r="TD57" s="18"/>
    </row>
    <row r="58" spans="1:524" s="8" customFormat="1" ht="18" customHeight="1" x14ac:dyDescent="0.2">
      <c r="A58" s="9"/>
      <c r="B58" s="9"/>
      <c r="C58" s="9"/>
      <c r="D58" s="9"/>
      <c r="E58" s="85"/>
      <c r="F58" s="85"/>
      <c r="G58" s="86">
        <v>1100123</v>
      </c>
      <c r="H58" s="87" t="s">
        <v>55</v>
      </c>
      <c r="I58" s="86" t="s">
        <v>56</v>
      </c>
      <c r="J58" s="86" t="s">
        <v>179</v>
      </c>
      <c r="K58" s="86">
        <v>3551</v>
      </c>
      <c r="L58" s="86" t="s">
        <v>36</v>
      </c>
      <c r="M58" s="188">
        <v>5130</v>
      </c>
      <c r="N58" s="106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/>
      <c r="EJ58" s="18"/>
      <c r="EK58" s="18"/>
      <c r="EL58" s="18"/>
      <c r="EM58" s="18"/>
      <c r="EN58" s="18"/>
      <c r="EO58" s="18"/>
      <c r="EP58" s="18"/>
      <c r="EQ58" s="18"/>
      <c r="ER58" s="18"/>
      <c r="ES58" s="18"/>
      <c r="ET58" s="18"/>
      <c r="EU58" s="18"/>
      <c r="EV58" s="18"/>
      <c r="EW58" s="18"/>
      <c r="EX58" s="18"/>
      <c r="EY58" s="18"/>
      <c r="EZ58" s="18"/>
      <c r="FA58" s="18"/>
      <c r="FB58" s="18"/>
      <c r="FC58" s="18"/>
      <c r="FD58" s="18"/>
      <c r="FE58" s="18"/>
      <c r="FF58" s="18"/>
      <c r="FG58" s="18"/>
      <c r="FH58" s="18"/>
      <c r="FI58" s="18"/>
      <c r="FJ58" s="18"/>
      <c r="FK58" s="18"/>
      <c r="FL58" s="18"/>
      <c r="FM58" s="18"/>
      <c r="FN58" s="18"/>
      <c r="FO58" s="18"/>
      <c r="FP58" s="18"/>
      <c r="FQ58" s="18"/>
      <c r="FR58" s="18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18"/>
      <c r="GE58" s="18"/>
      <c r="GF58" s="18"/>
      <c r="GG58" s="18"/>
      <c r="GH58" s="18"/>
      <c r="GI58" s="18"/>
      <c r="GJ58" s="18"/>
      <c r="GK58" s="18"/>
      <c r="GL58" s="18"/>
      <c r="GM58" s="18"/>
      <c r="GN58" s="18"/>
      <c r="GO58" s="18"/>
      <c r="GP58" s="18"/>
      <c r="GQ58" s="18"/>
      <c r="GR58" s="18"/>
      <c r="GS58" s="18"/>
      <c r="GT58" s="18"/>
      <c r="GU58" s="18"/>
      <c r="GV58" s="18"/>
      <c r="GW58" s="18"/>
      <c r="GX58" s="18"/>
      <c r="GY58" s="18"/>
      <c r="GZ58" s="18"/>
      <c r="HA58" s="18"/>
      <c r="HB58" s="18"/>
      <c r="HC58" s="18"/>
      <c r="HD58" s="18"/>
      <c r="HE58" s="18"/>
      <c r="HF58" s="18"/>
      <c r="HG58" s="18"/>
      <c r="HH58" s="18"/>
      <c r="HI58" s="18"/>
      <c r="HJ58" s="18"/>
      <c r="HK58" s="18"/>
      <c r="HL58" s="18"/>
      <c r="HM58" s="18"/>
      <c r="HN58" s="18"/>
      <c r="HO58" s="18"/>
      <c r="HP58" s="18"/>
      <c r="HQ58" s="18"/>
      <c r="HR58" s="18"/>
      <c r="HS58" s="18"/>
      <c r="HT58" s="18"/>
      <c r="HU58" s="18"/>
      <c r="HV58" s="18"/>
      <c r="HW58" s="18"/>
      <c r="HX58" s="18"/>
      <c r="HY58" s="18"/>
      <c r="HZ58" s="18"/>
      <c r="IA58" s="18"/>
      <c r="IB58" s="18"/>
      <c r="IC58" s="18"/>
      <c r="ID58" s="18"/>
      <c r="IE58" s="18"/>
      <c r="IF58" s="18"/>
      <c r="IG58" s="18"/>
      <c r="IH58" s="18"/>
      <c r="II58" s="18"/>
      <c r="IJ58" s="18"/>
      <c r="IK58" s="18"/>
      <c r="IL58" s="18"/>
      <c r="IM58" s="18"/>
      <c r="IN58" s="18"/>
      <c r="IO58" s="18"/>
      <c r="IP58" s="18"/>
      <c r="IQ58" s="18"/>
      <c r="IR58" s="18"/>
      <c r="IS58" s="18"/>
      <c r="IT58" s="18"/>
      <c r="IU58" s="18"/>
      <c r="IV58" s="18"/>
      <c r="IW58" s="18"/>
      <c r="IX58" s="18"/>
      <c r="IY58" s="18"/>
      <c r="IZ58" s="18"/>
      <c r="JA58" s="18"/>
      <c r="JB58" s="18"/>
      <c r="JC58" s="18"/>
      <c r="JD58" s="18"/>
      <c r="JE58" s="18"/>
      <c r="JF58" s="18"/>
      <c r="JG58" s="18"/>
      <c r="JH58" s="18"/>
      <c r="JI58" s="18"/>
      <c r="JJ58" s="18"/>
      <c r="JK58" s="18"/>
      <c r="JL58" s="18"/>
      <c r="JM58" s="18"/>
      <c r="JN58" s="18"/>
      <c r="JO58" s="18"/>
      <c r="JP58" s="18"/>
      <c r="JQ58" s="18"/>
      <c r="JR58" s="18"/>
      <c r="JS58" s="18"/>
      <c r="JT58" s="18"/>
      <c r="JU58" s="18"/>
      <c r="JV58" s="18"/>
      <c r="JW58" s="18"/>
      <c r="JX58" s="18"/>
      <c r="JY58" s="18"/>
      <c r="JZ58" s="18"/>
      <c r="KA58" s="18"/>
      <c r="KB58" s="18"/>
      <c r="KC58" s="18"/>
      <c r="KD58" s="18"/>
      <c r="KE58" s="18"/>
      <c r="KF58" s="18"/>
      <c r="KG58" s="18"/>
      <c r="KH58" s="18"/>
      <c r="KI58" s="18"/>
      <c r="KJ58" s="18"/>
      <c r="KK58" s="18"/>
      <c r="KL58" s="18"/>
      <c r="KM58" s="18"/>
      <c r="KN58" s="18"/>
      <c r="KO58" s="18"/>
      <c r="KP58" s="18"/>
      <c r="KQ58" s="18"/>
      <c r="KR58" s="18"/>
      <c r="KS58" s="18"/>
      <c r="KT58" s="18"/>
      <c r="KU58" s="18"/>
      <c r="KV58" s="18"/>
      <c r="KW58" s="18"/>
      <c r="KX58" s="18"/>
      <c r="KY58" s="18"/>
      <c r="KZ58" s="18"/>
      <c r="LA58" s="18"/>
      <c r="LB58" s="18"/>
      <c r="LC58" s="18"/>
      <c r="LD58" s="18"/>
      <c r="LE58" s="18"/>
      <c r="LF58" s="18"/>
      <c r="LG58" s="18"/>
      <c r="LH58" s="18"/>
      <c r="LI58" s="18"/>
      <c r="LJ58" s="18"/>
      <c r="LK58" s="18"/>
      <c r="LL58" s="18"/>
      <c r="LM58" s="18"/>
      <c r="LN58" s="18"/>
      <c r="LO58" s="18"/>
      <c r="LP58" s="18"/>
      <c r="LQ58" s="18"/>
      <c r="LR58" s="18"/>
      <c r="LS58" s="18"/>
      <c r="LT58" s="18"/>
      <c r="LU58" s="18"/>
      <c r="LV58" s="18"/>
      <c r="LW58" s="18"/>
      <c r="LX58" s="18"/>
      <c r="LY58" s="18"/>
      <c r="LZ58" s="18"/>
      <c r="MA58" s="18"/>
      <c r="MB58" s="18"/>
      <c r="MC58" s="18"/>
      <c r="MD58" s="18"/>
      <c r="ME58" s="18"/>
      <c r="MF58" s="18"/>
      <c r="MG58" s="18"/>
      <c r="MH58" s="18"/>
      <c r="MI58" s="18"/>
      <c r="MJ58" s="18"/>
      <c r="MK58" s="18"/>
      <c r="ML58" s="18"/>
      <c r="MM58" s="18"/>
      <c r="MN58" s="18"/>
      <c r="MO58" s="18"/>
      <c r="MP58" s="18"/>
      <c r="MQ58" s="18"/>
      <c r="MR58" s="18"/>
      <c r="MS58" s="18"/>
      <c r="MT58" s="18"/>
      <c r="MU58" s="18"/>
      <c r="MV58" s="18"/>
      <c r="MW58" s="18"/>
      <c r="MX58" s="18"/>
      <c r="MY58" s="18"/>
      <c r="MZ58" s="18"/>
      <c r="NA58" s="18"/>
      <c r="NB58" s="18"/>
      <c r="NC58" s="18"/>
      <c r="ND58" s="18"/>
      <c r="NE58" s="18"/>
      <c r="NF58" s="18"/>
      <c r="NG58" s="18"/>
      <c r="NH58" s="18"/>
      <c r="NI58" s="18"/>
      <c r="NJ58" s="18"/>
      <c r="NK58" s="18"/>
      <c r="NL58" s="18"/>
      <c r="NM58" s="18"/>
      <c r="NN58" s="18"/>
      <c r="NO58" s="18"/>
      <c r="NP58" s="18"/>
      <c r="NQ58" s="18"/>
      <c r="NR58" s="18"/>
      <c r="NS58" s="18"/>
      <c r="NT58" s="18"/>
      <c r="NU58" s="18"/>
      <c r="NV58" s="18"/>
      <c r="NW58" s="18"/>
      <c r="NX58" s="18"/>
      <c r="NY58" s="18"/>
      <c r="NZ58" s="18"/>
      <c r="OA58" s="18"/>
      <c r="OB58" s="18"/>
      <c r="OC58" s="18"/>
      <c r="OD58" s="18"/>
      <c r="OE58" s="18"/>
      <c r="OF58" s="18"/>
      <c r="OG58" s="18"/>
      <c r="OH58" s="18"/>
      <c r="OI58" s="18"/>
      <c r="OJ58" s="18"/>
      <c r="OK58" s="18"/>
      <c r="OL58" s="18"/>
      <c r="OM58" s="18"/>
      <c r="ON58" s="18"/>
      <c r="OO58" s="18"/>
      <c r="OP58" s="18"/>
      <c r="OQ58" s="18"/>
      <c r="OR58" s="18"/>
      <c r="OS58" s="18"/>
      <c r="OT58" s="18"/>
      <c r="OU58" s="18"/>
      <c r="OV58" s="18"/>
      <c r="OW58" s="18"/>
      <c r="OX58" s="18"/>
      <c r="OY58" s="18"/>
      <c r="OZ58" s="18"/>
      <c r="PA58" s="18"/>
      <c r="PB58" s="18"/>
      <c r="PC58" s="18"/>
      <c r="PD58" s="18"/>
      <c r="PE58" s="18"/>
      <c r="PF58" s="18"/>
      <c r="PG58" s="18"/>
      <c r="PH58" s="18"/>
      <c r="PI58" s="18"/>
      <c r="PJ58" s="18"/>
      <c r="PK58" s="18"/>
      <c r="PL58" s="18"/>
      <c r="PM58" s="18"/>
      <c r="PN58" s="18"/>
      <c r="PO58" s="18"/>
      <c r="PP58" s="18"/>
      <c r="PQ58" s="18"/>
      <c r="PR58" s="18"/>
      <c r="PS58" s="18"/>
      <c r="PT58" s="18"/>
      <c r="PU58" s="18"/>
      <c r="PV58" s="18"/>
      <c r="PW58" s="18"/>
      <c r="PX58" s="18"/>
      <c r="PY58" s="18"/>
      <c r="PZ58" s="18"/>
      <c r="QA58" s="18"/>
      <c r="QB58" s="18"/>
      <c r="QC58" s="18"/>
      <c r="QD58" s="18"/>
      <c r="QE58" s="18"/>
      <c r="QF58" s="18"/>
      <c r="QG58" s="18"/>
      <c r="QH58" s="18"/>
      <c r="QI58" s="18"/>
      <c r="QJ58" s="18"/>
      <c r="QK58" s="18"/>
      <c r="QL58" s="18"/>
      <c r="QM58" s="18"/>
      <c r="QN58" s="18"/>
      <c r="QO58" s="18"/>
      <c r="QP58" s="18"/>
      <c r="QQ58" s="18"/>
      <c r="QR58" s="18"/>
      <c r="QS58" s="18"/>
      <c r="QT58" s="18"/>
      <c r="QU58" s="18"/>
      <c r="QV58" s="18"/>
      <c r="QW58" s="18"/>
      <c r="QX58" s="18"/>
      <c r="QY58" s="18"/>
      <c r="QZ58" s="18"/>
      <c r="RA58" s="18"/>
      <c r="RB58" s="18"/>
      <c r="RC58" s="18"/>
      <c r="RD58" s="18"/>
      <c r="RE58" s="18"/>
      <c r="RF58" s="18"/>
      <c r="RG58" s="18"/>
      <c r="RH58" s="18"/>
      <c r="RI58" s="18"/>
      <c r="RJ58" s="18"/>
      <c r="RK58" s="18"/>
      <c r="RL58" s="18"/>
      <c r="RM58" s="18"/>
      <c r="RN58" s="18"/>
      <c r="RO58" s="18"/>
      <c r="RP58" s="18"/>
      <c r="RQ58" s="18"/>
      <c r="RR58" s="18"/>
      <c r="RS58" s="18"/>
      <c r="RT58" s="18"/>
      <c r="RU58" s="18"/>
      <c r="RV58" s="18"/>
      <c r="RW58" s="18"/>
      <c r="RX58" s="18"/>
      <c r="RY58" s="18"/>
      <c r="RZ58" s="18"/>
      <c r="SA58" s="18"/>
      <c r="SB58" s="18"/>
      <c r="SC58" s="18"/>
      <c r="SD58" s="18"/>
      <c r="SE58" s="18"/>
      <c r="SF58" s="18"/>
      <c r="SG58" s="18"/>
      <c r="SH58" s="18"/>
      <c r="SI58" s="18"/>
      <c r="SJ58" s="18"/>
      <c r="SK58" s="18"/>
      <c r="SL58" s="18"/>
      <c r="SM58" s="18"/>
      <c r="SN58" s="18"/>
      <c r="SO58" s="18"/>
      <c r="SP58" s="18"/>
      <c r="SQ58" s="18"/>
      <c r="SR58" s="18"/>
      <c r="SS58" s="18"/>
      <c r="ST58" s="18"/>
      <c r="SU58" s="18"/>
      <c r="SV58" s="18"/>
      <c r="SW58" s="18"/>
      <c r="SX58" s="18"/>
      <c r="SY58" s="18"/>
      <c r="SZ58" s="18"/>
      <c r="TA58" s="18"/>
      <c r="TB58" s="18"/>
      <c r="TC58" s="18"/>
      <c r="TD58" s="18"/>
    </row>
    <row r="59" spans="1:524" s="8" customFormat="1" ht="18" customHeight="1" x14ac:dyDescent="0.2">
      <c r="A59" s="9"/>
      <c r="B59" s="9"/>
      <c r="C59" s="9"/>
      <c r="D59" s="9"/>
      <c r="E59" s="85"/>
      <c r="F59" s="85"/>
      <c r="G59" s="86">
        <v>1100123</v>
      </c>
      <c r="H59" s="87" t="s">
        <v>55</v>
      </c>
      <c r="I59" s="86" t="s">
        <v>56</v>
      </c>
      <c r="J59" s="86" t="s">
        <v>179</v>
      </c>
      <c r="K59" s="86">
        <v>3571</v>
      </c>
      <c r="L59" s="86" t="s">
        <v>37</v>
      </c>
      <c r="M59" s="188">
        <v>3375</v>
      </c>
      <c r="N59" s="106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18"/>
      <c r="EJ59" s="18"/>
      <c r="EK59" s="18"/>
      <c r="EL59" s="18"/>
      <c r="EM59" s="18"/>
      <c r="EN59" s="18"/>
      <c r="EO59" s="18"/>
      <c r="EP59" s="18"/>
      <c r="EQ59" s="18"/>
      <c r="ER59" s="18"/>
      <c r="ES59" s="18"/>
      <c r="ET59" s="18"/>
      <c r="EU59" s="18"/>
      <c r="EV59" s="18"/>
      <c r="EW59" s="18"/>
      <c r="EX59" s="18"/>
      <c r="EY59" s="18"/>
      <c r="EZ59" s="18"/>
      <c r="FA59" s="18"/>
      <c r="FB59" s="18"/>
      <c r="FC59" s="18"/>
      <c r="FD59" s="18"/>
      <c r="FE59" s="18"/>
      <c r="FF59" s="18"/>
      <c r="FG59" s="18"/>
      <c r="FH59" s="18"/>
      <c r="FI59" s="18"/>
      <c r="FJ59" s="18"/>
      <c r="FK59" s="18"/>
      <c r="FL59" s="18"/>
      <c r="FM59" s="18"/>
      <c r="FN59" s="18"/>
      <c r="FO59" s="18"/>
      <c r="FP59" s="18"/>
      <c r="FQ59" s="18"/>
      <c r="FR59" s="18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18"/>
      <c r="GE59" s="18"/>
      <c r="GF59" s="18"/>
      <c r="GG59" s="18"/>
      <c r="GH59" s="18"/>
      <c r="GI59" s="18"/>
      <c r="GJ59" s="18"/>
      <c r="GK59" s="18"/>
      <c r="GL59" s="18"/>
      <c r="GM59" s="18"/>
      <c r="GN59" s="18"/>
      <c r="GO59" s="18"/>
      <c r="GP59" s="18"/>
      <c r="GQ59" s="18"/>
      <c r="GR59" s="18"/>
      <c r="GS59" s="18"/>
      <c r="GT59" s="18"/>
      <c r="GU59" s="18"/>
      <c r="GV59" s="18"/>
      <c r="GW59" s="18"/>
      <c r="GX59" s="18"/>
      <c r="GY59" s="18"/>
      <c r="GZ59" s="18"/>
      <c r="HA59" s="18"/>
      <c r="HB59" s="18"/>
      <c r="HC59" s="18"/>
      <c r="HD59" s="18"/>
      <c r="HE59" s="18"/>
      <c r="HF59" s="18"/>
      <c r="HG59" s="18"/>
      <c r="HH59" s="18"/>
      <c r="HI59" s="18"/>
      <c r="HJ59" s="18"/>
      <c r="HK59" s="18"/>
      <c r="HL59" s="18"/>
      <c r="HM59" s="18"/>
      <c r="HN59" s="18"/>
      <c r="HO59" s="18"/>
      <c r="HP59" s="18"/>
      <c r="HQ59" s="18"/>
      <c r="HR59" s="18"/>
      <c r="HS59" s="18"/>
      <c r="HT59" s="18"/>
      <c r="HU59" s="18"/>
      <c r="HV59" s="18"/>
      <c r="HW59" s="18"/>
      <c r="HX59" s="18"/>
      <c r="HY59" s="18"/>
      <c r="HZ59" s="18"/>
      <c r="IA59" s="18"/>
      <c r="IB59" s="18"/>
      <c r="IC59" s="18"/>
      <c r="ID59" s="18"/>
      <c r="IE59" s="18"/>
      <c r="IF59" s="18"/>
      <c r="IG59" s="18"/>
      <c r="IH59" s="18"/>
      <c r="II59" s="18"/>
      <c r="IJ59" s="18"/>
      <c r="IK59" s="18"/>
      <c r="IL59" s="18"/>
      <c r="IM59" s="18"/>
      <c r="IN59" s="18"/>
      <c r="IO59" s="18"/>
      <c r="IP59" s="18"/>
      <c r="IQ59" s="18"/>
      <c r="IR59" s="18"/>
      <c r="IS59" s="18"/>
      <c r="IT59" s="18"/>
      <c r="IU59" s="18"/>
      <c r="IV59" s="18"/>
      <c r="IW59" s="18"/>
      <c r="IX59" s="18"/>
      <c r="IY59" s="18"/>
      <c r="IZ59" s="18"/>
      <c r="JA59" s="18"/>
      <c r="JB59" s="18"/>
      <c r="JC59" s="18"/>
      <c r="JD59" s="18"/>
      <c r="JE59" s="18"/>
      <c r="JF59" s="18"/>
      <c r="JG59" s="18"/>
      <c r="JH59" s="18"/>
      <c r="JI59" s="18"/>
      <c r="JJ59" s="18"/>
      <c r="JK59" s="18"/>
      <c r="JL59" s="18"/>
      <c r="JM59" s="18"/>
      <c r="JN59" s="18"/>
      <c r="JO59" s="18"/>
      <c r="JP59" s="18"/>
      <c r="JQ59" s="18"/>
      <c r="JR59" s="18"/>
      <c r="JS59" s="18"/>
      <c r="JT59" s="18"/>
      <c r="JU59" s="18"/>
      <c r="JV59" s="18"/>
      <c r="JW59" s="18"/>
      <c r="JX59" s="18"/>
      <c r="JY59" s="18"/>
      <c r="JZ59" s="18"/>
      <c r="KA59" s="18"/>
      <c r="KB59" s="18"/>
      <c r="KC59" s="18"/>
      <c r="KD59" s="18"/>
      <c r="KE59" s="18"/>
      <c r="KF59" s="18"/>
      <c r="KG59" s="18"/>
      <c r="KH59" s="18"/>
      <c r="KI59" s="18"/>
      <c r="KJ59" s="18"/>
      <c r="KK59" s="18"/>
      <c r="KL59" s="18"/>
      <c r="KM59" s="18"/>
      <c r="KN59" s="18"/>
      <c r="KO59" s="18"/>
      <c r="KP59" s="18"/>
      <c r="KQ59" s="18"/>
      <c r="KR59" s="18"/>
      <c r="KS59" s="18"/>
      <c r="KT59" s="18"/>
      <c r="KU59" s="18"/>
      <c r="KV59" s="18"/>
      <c r="KW59" s="18"/>
      <c r="KX59" s="18"/>
      <c r="KY59" s="18"/>
      <c r="KZ59" s="18"/>
      <c r="LA59" s="18"/>
      <c r="LB59" s="18"/>
      <c r="LC59" s="18"/>
      <c r="LD59" s="18"/>
      <c r="LE59" s="18"/>
      <c r="LF59" s="18"/>
      <c r="LG59" s="18"/>
      <c r="LH59" s="18"/>
      <c r="LI59" s="18"/>
      <c r="LJ59" s="18"/>
      <c r="LK59" s="18"/>
      <c r="LL59" s="18"/>
      <c r="LM59" s="18"/>
      <c r="LN59" s="18"/>
      <c r="LO59" s="18"/>
      <c r="LP59" s="18"/>
      <c r="LQ59" s="18"/>
      <c r="LR59" s="18"/>
      <c r="LS59" s="18"/>
      <c r="LT59" s="18"/>
      <c r="LU59" s="18"/>
      <c r="LV59" s="18"/>
      <c r="LW59" s="18"/>
      <c r="LX59" s="18"/>
      <c r="LY59" s="18"/>
      <c r="LZ59" s="18"/>
      <c r="MA59" s="18"/>
      <c r="MB59" s="18"/>
      <c r="MC59" s="18"/>
      <c r="MD59" s="18"/>
      <c r="ME59" s="18"/>
      <c r="MF59" s="18"/>
      <c r="MG59" s="18"/>
      <c r="MH59" s="18"/>
      <c r="MI59" s="18"/>
      <c r="MJ59" s="18"/>
      <c r="MK59" s="18"/>
      <c r="ML59" s="18"/>
      <c r="MM59" s="18"/>
      <c r="MN59" s="18"/>
      <c r="MO59" s="18"/>
      <c r="MP59" s="18"/>
      <c r="MQ59" s="18"/>
      <c r="MR59" s="18"/>
      <c r="MS59" s="18"/>
      <c r="MT59" s="18"/>
      <c r="MU59" s="18"/>
      <c r="MV59" s="18"/>
      <c r="MW59" s="18"/>
      <c r="MX59" s="18"/>
      <c r="MY59" s="18"/>
      <c r="MZ59" s="18"/>
      <c r="NA59" s="18"/>
      <c r="NB59" s="18"/>
      <c r="NC59" s="18"/>
      <c r="ND59" s="18"/>
      <c r="NE59" s="18"/>
      <c r="NF59" s="18"/>
      <c r="NG59" s="18"/>
      <c r="NH59" s="18"/>
      <c r="NI59" s="18"/>
      <c r="NJ59" s="18"/>
      <c r="NK59" s="18"/>
      <c r="NL59" s="18"/>
      <c r="NM59" s="18"/>
      <c r="NN59" s="18"/>
      <c r="NO59" s="18"/>
      <c r="NP59" s="18"/>
      <c r="NQ59" s="18"/>
      <c r="NR59" s="18"/>
      <c r="NS59" s="18"/>
      <c r="NT59" s="18"/>
      <c r="NU59" s="18"/>
      <c r="NV59" s="18"/>
      <c r="NW59" s="18"/>
      <c r="NX59" s="18"/>
      <c r="NY59" s="18"/>
      <c r="NZ59" s="18"/>
      <c r="OA59" s="18"/>
      <c r="OB59" s="18"/>
      <c r="OC59" s="18"/>
      <c r="OD59" s="18"/>
      <c r="OE59" s="18"/>
      <c r="OF59" s="18"/>
      <c r="OG59" s="18"/>
      <c r="OH59" s="18"/>
      <c r="OI59" s="18"/>
      <c r="OJ59" s="18"/>
      <c r="OK59" s="18"/>
      <c r="OL59" s="18"/>
      <c r="OM59" s="18"/>
      <c r="ON59" s="18"/>
      <c r="OO59" s="18"/>
      <c r="OP59" s="18"/>
      <c r="OQ59" s="18"/>
      <c r="OR59" s="18"/>
      <c r="OS59" s="18"/>
      <c r="OT59" s="18"/>
      <c r="OU59" s="18"/>
      <c r="OV59" s="18"/>
      <c r="OW59" s="18"/>
      <c r="OX59" s="18"/>
      <c r="OY59" s="18"/>
      <c r="OZ59" s="18"/>
      <c r="PA59" s="18"/>
      <c r="PB59" s="18"/>
      <c r="PC59" s="18"/>
      <c r="PD59" s="18"/>
      <c r="PE59" s="18"/>
      <c r="PF59" s="18"/>
      <c r="PG59" s="18"/>
      <c r="PH59" s="18"/>
      <c r="PI59" s="18"/>
      <c r="PJ59" s="18"/>
      <c r="PK59" s="18"/>
      <c r="PL59" s="18"/>
      <c r="PM59" s="18"/>
      <c r="PN59" s="18"/>
      <c r="PO59" s="18"/>
      <c r="PP59" s="18"/>
      <c r="PQ59" s="18"/>
      <c r="PR59" s="18"/>
      <c r="PS59" s="18"/>
      <c r="PT59" s="18"/>
      <c r="PU59" s="18"/>
      <c r="PV59" s="18"/>
      <c r="PW59" s="18"/>
      <c r="PX59" s="18"/>
      <c r="PY59" s="18"/>
      <c r="PZ59" s="18"/>
      <c r="QA59" s="18"/>
      <c r="QB59" s="18"/>
      <c r="QC59" s="18"/>
      <c r="QD59" s="18"/>
      <c r="QE59" s="18"/>
      <c r="QF59" s="18"/>
      <c r="QG59" s="18"/>
      <c r="QH59" s="18"/>
      <c r="QI59" s="18"/>
      <c r="QJ59" s="18"/>
      <c r="QK59" s="18"/>
      <c r="QL59" s="18"/>
      <c r="QM59" s="18"/>
      <c r="QN59" s="18"/>
      <c r="QO59" s="18"/>
      <c r="QP59" s="18"/>
      <c r="QQ59" s="18"/>
      <c r="QR59" s="18"/>
      <c r="QS59" s="18"/>
      <c r="QT59" s="18"/>
      <c r="QU59" s="18"/>
      <c r="QV59" s="18"/>
      <c r="QW59" s="18"/>
      <c r="QX59" s="18"/>
      <c r="QY59" s="18"/>
      <c r="QZ59" s="18"/>
      <c r="RA59" s="18"/>
      <c r="RB59" s="18"/>
      <c r="RC59" s="18"/>
      <c r="RD59" s="18"/>
      <c r="RE59" s="18"/>
      <c r="RF59" s="18"/>
      <c r="RG59" s="18"/>
      <c r="RH59" s="18"/>
      <c r="RI59" s="18"/>
      <c r="RJ59" s="18"/>
      <c r="RK59" s="18"/>
      <c r="RL59" s="18"/>
      <c r="RM59" s="18"/>
      <c r="RN59" s="18"/>
      <c r="RO59" s="18"/>
      <c r="RP59" s="18"/>
      <c r="RQ59" s="18"/>
      <c r="RR59" s="18"/>
      <c r="RS59" s="18"/>
      <c r="RT59" s="18"/>
      <c r="RU59" s="18"/>
      <c r="RV59" s="18"/>
      <c r="RW59" s="18"/>
      <c r="RX59" s="18"/>
      <c r="RY59" s="18"/>
      <c r="RZ59" s="18"/>
      <c r="SA59" s="18"/>
      <c r="SB59" s="18"/>
      <c r="SC59" s="18"/>
      <c r="SD59" s="18"/>
      <c r="SE59" s="18"/>
      <c r="SF59" s="18"/>
      <c r="SG59" s="18"/>
      <c r="SH59" s="18"/>
      <c r="SI59" s="18"/>
      <c r="SJ59" s="18"/>
      <c r="SK59" s="18"/>
      <c r="SL59" s="18"/>
      <c r="SM59" s="18"/>
      <c r="SN59" s="18"/>
      <c r="SO59" s="18"/>
      <c r="SP59" s="18"/>
      <c r="SQ59" s="18"/>
      <c r="SR59" s="18"/>
      <c r="SS59" s="18"/>
      <c r="ST59" s="18"/>
      <c r="SU59" s="18"/>
      <c r="SV59" s="18"/>
      <c r="SW59" s="18"/>
      <c r="SX59" s="18"/>
      <c r="SY59" s="18"/>
      <c r="SZ59" s="18"/>
      <c r="TA59" s="18"/>
      <c r="TB59" s="18"/>
      <c r="TC59" s="18"/>
      <c r="TD59" s="18"/>
    </row>
    <row r="60" spans="1:524" s="8" customFormat="1" ht="18" customHeight="1" x14ac:dyDescent="0.2">
      <c r="A60" s="9"/>
      <c r="B60" s="9"/>
      <c r="C60" s="9"/>
      <c r="D60" s="9"/>
      <c r="E60" s="85"/>
      <c r="F60" s="85"/>
      <c r="G60" s="86">
        <v>1100123</v>
      </c>
      <c r="H60" s="87" t="s">
        <v>55</v>
      </c>
      <c r="I60" s="86" t="s">
        <v>56</v>
      </c>
      <c r="J60" s="86" t="s">
        <v>179</v>
      </c>
      <c r="K60" s="86">
        <v>3611</v>
      </c>
      <c r="L60" s="86" t="s">
        <v>38</v>
      </c>
      <c r="M60" s="188">
        <v>337.5</v>
      </c>
      <c r="N60" s="106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  <c r="EJ60" s="18"/>
      <c r="EK60" s="18"/>
      <c r="EL60" s="18"/>
      <c r="EM60" s="18"/>
      <c r="EN60" s="18"/>
      <c r="EO60" s="18"/>
      <c r="EP60" s="18"/>
      <c r="EQ60" s="18"/>
      <c r="ER60" s="18"/>
      <c r="ES60" s="18"/>
      <c r="ET60" s="18"/>
      <c r="EU60" s="18"/>
      <c r="EV60" s="18"/>
      <c r="EW60" s="18"/>
      <c r="EX60" s="18"/>
      <c r="EY60" s="18"/>
      <c r="EZ60" s="18"/>
      <c r="FA60" s="18"/>
      <c r="FB60" s="18"/>
      <c r="FC60" s="18"/>
      <c r="FD60" s="18"/>
      <c r="FE60" s="18"/>
      <c r="FF60" s="18"/>
      <c r="FG60" s="18"/>
      <c r="FH60" s="18"/>
      <c r="FI60" s="18"/>
      <c r="FJ60" s="18"/>
      <c r="FK60" s="18"/>
      <c r="FL60" s="18"/>
      <c r="FM60" s="18"/>
      <c r="FN60" s="18"/>
      <c r="FO60" s="18"/>
      <c r="FP60" s="18"/>
      <c r="FQ60" s="18"/>
      <c r="FR60" s="18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18"/>
      <c r="GE60" s="18"/>
      <c r="GF60" s="18"/>
      <c r="GG60" s="18"/>
      <c r="GH60" s="18"/>
      <c r="GI60" s="18"/>
      <c r="GJ60" s="18"/>
      <c r="GK60" s="18"/>
      <c r="GL60" s="18"/>
      <c r="GM60" s="18"/>
      <c r="GN60" s="18"/>
      <c r="GO60" s="18"/>
      <c r="GP60" s="18"/>
      <c r="GQ60" s="18"/>
      <c r="GR60" s="18"/>
      <c r="GS60" s="18"/>
      <c r="GT60" s="18"/>
      <c r="GU60" s="18"/>
      <c r="GV60" s="18"/>
      <c r="GW60" s="18"/>
      <c r="GX60" s="18"/>
      <c r="GY60" s="18"/>
      <c r="GZ60" s="18"/>
      <c r="HA60" s="18"/>
      <c r="HB60" s="18"/>
      <c r="HC60" s="18"/>
      <c r="HD60" s="18"/>
      <c r="HE60" s="18"/>
      <c r="HF60" s="18"/>
      <c r="HG60" s="18"/>
      <c r="HH60" s="18"/>
      <c r="HI60" s="18"/>
      <c r="HJ60" s="18"/>
      <c r="HK60" s="18"/>
      <c r="HL60" s="18"/>
      <c r="HM60" s="18"/>
      <c r="HN60" s="18"/>
      <c r="HO60" s="18"/>
      <c r="HP60" s="18"/>
      <c r="HQ60" s="18"/>
      <c r="HR60" s="18"/>
      <c r="HS60" s="18"/>
      <c r="HT60" s="18"/>
      <c r="HU60" s="18"/>
      <c r="HV60" s="18"/>
      <c r="HW60" s="18"/>
      <c r="HX60" s="18"/>
      <c r="HY60" s="18"/>
      <c r="HZ60" s="18"/>
      <c r="IA60" s="18"/>
      <c r="IB60" s="18"/>
      <c r="IC60" s="18"/>
      <c r="ID60" s="18"/>
      <c r="IE60" s="18"/>
      <c r="IF60" s="18"/>
      <c r="IG60" s="18"/>
      <c r="IH60" s="18"/>
      <c r="II60" s="18"/>
      <c r="IJ60" s="18"/>
      <c r="IK60" s="18"/>
      <c r="IL60" s="18"/>
      <c r="IM60" s="18"/>
      <c r="IN60" s="18"/>
      <c r="IO60" s="18"/>
      <c r="IP60" s="18"/>
      <c r="IQ60" s="18"/>
      <c r="IR60" s="18"/>
      <c r="IS60" s="18"/>
      <c r="IT60" s="18"/>
      <c r="IU60" s="18"/>
      <c r="IV60" s="18"/>
      <c r="IW60" s="18"/>
      <c r="IX60" s="18"/>
      <c r="IY60" s="18"/>
      <c r="IZ60" s="18"/>
      <c r="JA60" s="18"/>
      <c r="JB60" s="18"/>
      <c r="JC60" s="18"/>
      <c r="JD60" s="18"/>
      <c r="JE60" s="18"/>
      <c r="JF60" s="18"/>
      <c r="JG60" s="18"/>
      <c r="JH60" s="18"/>
      <c r="JI60" s="18"/>
      <c r="JJ60" s="18"/>
      <c r="JK60" s="18"/>
      <c r="JL60" s="18"/>
      <c r="JM60" s="18"/>
      <c r="JN60" s="18"/>
      <c r="JO60" s="18"/>
      <c r="JP60" s="18"/>
      <c r="JQ60" s="18"/>
      <c r="JR60" s="18"/>
      <c r="JS60" s="18"/>
      <c r="JT60" s="18"/>
      <c r="JU60" s="18"/>
      <c r="JV60" s="18"/>
      <c r="JW60" s="18"/>
      <c r="JX60" s="18"/>
      <c r="JY60" s="18"/>
      <c r="JZ60" s="18"/>
      <c r="KA60" s="18"/>
      <c r="KB60" s="18"/>
      <c r="KC60" s="18"/>
      <c r="KD60" s="18"/>
      <c r="KE60" s="18"/>
      <c r="KF60" s="18"/>
      <c r="KG60" s="18"/>
      <c r="KH60" s="18"/>
      <c r="KI60" s="18"/>
      <c r="KJ60" s="18"/>
      <c r="KK60" s="18"/>
      <c r="KL60" s="18"/>
      <c r="KM60" s="18"/>
      <c r="KN60" s="18"/>
      <c r="KO60" s="18"/>
      <c r="KP60" s="18"/>
      <c r="KQ60" s="18"/>
      <c r="KR60" s="18"/>
      <c r="KS60" s="18"/>
      <c r="KT60" s="18"/>
      <c r="KU60" s="18"/>
      <c r="KV60" s="18"/>
      <c r="KW60" s="18"/>
      <c r="KX60" s="18"/>
      <c r="KY60" s="18"/>
      <c r="KZ60" s="18"/>
      <c r="LA60" s="18"/>
      <c r="LB60" s="18"/>
      <c r="LC60" s="18"/>
      <c r="LD60" s="18"/>
      <c r="LE60" s="18"/>
      <c r="LF60" s="18"/>
      <c r="LG60" s="18"/>
      <c r="LH60" s="18"/>
      <c r="LI60" s="18"/>
      <c r="LJ60" s="18"/>
      <c r="LK60" s="18"/>
      <c r="LL60" s="18"/>
      <c r="LM60" s="18"/>
      <c r="LN60" s="18"/>
      <c r="LO60" s="18"/>
      <c r="LP60" s="18"/>
      <c r="LQ60" s="18"/>
      <c r="LR60" s="18"/>
      <c r="LS60" s="18"/>
      <c r="LT60" s="18"/>
      <c r="LU60" s="18"/>
      <c r="LV60" s="18"/>
      <c r="LW60" s="18"/>
      <c r="LX60" s="18"/>
      <c r="LY60" s="18"/>
      <c r="LZ60" s="18"/>
      <c r="MA60" s="18"/>
      <c r="MB60" s="18"/>
      <c r="MC60" s="18"/>
      <c r="MD60" s="18"/>
      <c r="ME60" s="18"/>
      <c r="MF60" s="18"/>
      <c r="MG60" s="18"/>
      <c r="MH60" s="18"/>
      <c r="MI60" s="18"/>
      <c r="MJ60" s="18"/>
      <c r="MK60" s="18"/>
      <c r="ML60" s="18"/>
      <c r="MM60" s="18"/>
      <c r="MN60" s="18"/>
      <c r="MO60" s="18"/>
      <c r="MP60" s="18"/>
      <c r="MQ60" s="18"/>
      <c r="MR60" s="18"/>
      <c r="MS60" s="18"/>
      <c r="MT60" s="18"/>
      <c r="MU60" s="18"/>
      <c r="MV60" s="18"/>
      <c r="MW60" s="18"/>
      <c r="MX60" s="18"/>
      <c r="MY60" s="18"/>
      <c r="MZ60" s="18"/>
      <c r="NA60" s="18"/>
      <c r="NB60" s="18"/>
      <c r="NC60" s="18"/>
      <c r="ND60" s="18"/>
      <c r="NE60" s="18"/>
      <c r="NF60" s="18"/>
      <c r="NG60" s="18"/>
      <c r="NH60" s="18"/>
      <c r="NI60" s="18"/>
      <c r="NJ60" s="18"/>
      <c r="NK60" s="18"/>
      <c r="NL60" s="18"/>
      <c r="NM60" s="18"/>
      <c r="NN60" s="18"/>
      <c r="NO60" s="18"/>
      <c r="NP60" s="18"/>
      <c r="NQ60" s="18"/>
      <c r="NR60" s="18"/>
      <c r="NS60" s="18"/>
      <c r="NT60" s="18"/>
      <c r="NU60" s="18"/>
      <c r="NV60" s="18"/>
      <c r="NW60" s="18"/>
      <c r="NX60" s="18"/>
      <c r="NY60" s="18"/>
      <c r="NZ60" s="18"/>
      <c r="OA60" s="18"/>
      <c r="OB60" s="18"/>
      <c r="OC60" s="18"/>
      <c r="OD60" s="18"/>
      <c r="OE60" s="18"/>
      <c r="OF60" s="18"/>
      <c r="OG60" s="18"/>
      <c r="OH60" s="18"/>
      <c r="OI60" s="18"/>
      <c r="OJ60" s="18"/>
      <c r="OK60" s="18"/>
      <c r="OL60" s="18"/>
      <c r="OM60" s="18"/>
      <c r="ON60" s="18"/>
      <c r="OO60" s="18"/>
      <c r="OP60" s="18"/>
      <c r="OQ60" s="18"/>
      <c r="OR60" s="18"/>
      <c r="OS60" s="18"/>
      <c r="OT60" s="18"/>
      <c r="OU60" s="18"/>
      <c r="OV60" s="18"/>
      <c r="OW60" s="18"/>
      <c r="OX60" s="18"/>
      <c r="OY60" s="18"/>
      <c r="OZ60" s="18"/>
      <c r="PA60" s="18"/>
      <c r="PB60" s="18"/>
      <c r="PC60" s="18"/>
      <c r="PD60" s="18"/>
      <c r="PE60" s="18"/>
      <c r="PF60" s="18"/>
      <c r="PG60" s="18"/>
      <c r="PH60" s="18"/>
      <c r="PI60" s="18"/>
      <c r="PJ60" s="18"/>
      <c r="PK60" s="18"/>
      <c r="PL60" s="18"/>
      <c r="PM60" s="18"/>
      <c r="PN60" s="18"/>
      <c r="PO60" s="18"/>
      <c r="PP60" s="18"/>
      <c r="PQ60" s="18"/>
      <c r="PR60" s="18"/>
      <c r="PS60" s="18"/>
      <c r="PT60" s="18"/>
      <c r="PU60" s="18"/>
      <c r="PV60" s="18"/>
      <c r="PW60" s="18"/>
      <c r="PX60" s="18"/>
      <c r="PY60" s="18"/>
      <c r="PZ60" s="18"/>
      <c r="QA60" s="18"/>
      <c r="QB60" s="18"/>
      <c r="QC60" s="18"/>
      <c r="QD60" s="18"/>
      <c r="QE60" s="18"/>
      <c r="QF60" s="18"/>
      <c r="QG60" s="18"/>
      <c r="QH60" s="18"/>
      <c r="QI60" s="18"/>
      <c r="QJ60" s="18"/>
      <c r="QK60" s="18"/>
      <c r="QL60" s="18"/>
      <c r="QM60" s="18"/>
      <c r="QN60" s="18"/>
      <c r="QO60" s="18"/>
      <c r="QP60" s="18"/>
      <c r="QQ60" s="18"/>
      <c r="QR60" s="18"/>
      <c r="QS60" s="18"/>
      <c r="QT60" s="18"/>
      <c r="QU60" s="18"/>
      <c r="QV60" s="18"/>
      <c r="QW60" s="18"/>
      <c r="QX60" s="18"/>
      <c r="QY60" s="18"/>
      <c r="QZ60" s="18"/>
      <c r="RA60" s="18"/>
      <c r="RB60" s="18"/>
      <c r="RC60" s="18"/>
      <c r="RD60" s="18"/>
      <c r="RE60" s="18"/>
      <c r="RF60" s="18"/>
      <c r="RG60" s="18"/>
      <c r="RH60" s="18"/>
      <c r="RI60" s="18"/>
      <c r="RJ60" s="18"/>
      <c r="RK60" s="18"/>
      <c r="RL60" s="18"/>
      <c r="RM60" s="18"/>
      <c r="RN60" s="18"/>
      <c r="RO60" s="18"/>
      <c r="RP60" s="18"/>
      <c r="RQ60" s="18"/>
      <c r="RR60" s="18"/>
      <c r="RS60" s="18"/>
      <c r="RT60" s="18"/>
      <c r="RU60" s="18"/>
      <c r="RV60" s="18"/>
      <c r="RW60" s="18"/>
      <c r="RX60" s="18"/>
      <c r="RY60" s="18"/>
      <c r="RZ60" s="18"/>
      <c r="SA60" s="18"/>
      <c r="SB60" s="18"/>
      <c r="SC60" s="18"/>
      <c r="SD60" s="18"/>
      <c r="SE60" s="18"/>
      <c r="SF60" s="18"/>
      <c r="SG60" s="18"/>
      <c r="SH60" s="18"/>
      <c r="SI60" s="18"/>
      <c r="SJ60" s="18"/>
      <c r="SK60" s="18"/>
      <c r="SL60" s="18"/>
      <c r="SM60" s="18"/>
      <c r="SN60" s="18"/>
      <c r="SO60" s="18"/>
      <c r="SP60" s="18"/>
      <c r="SQ60" s="18"/>
      <c r="SR60" s="18"/>
      <c r="SS60" s="18"/>
      <c r="ST60" s="18"/>
      <c r="SU60" s="18"/>
      <c r="SV60" s="18"/>
      <c r="SW60" s="18"/>
      <c r="SX60" s="18"/>
      <c r="SY60" s="18"/>
      <c r="SZ60" s="18"/>
      <c r="TA60" s="18"/>
      <c r="TB60" s="18"/>
      <c r="TC60" s="18"/>
      <c r="TD60" s="18"/>
    </row>
    <row r="61" spans="1:524" s="8" customFormat="1" ht="18" customHeight="1" x14ac:dyDescent="0.2">
      <c r="A61" s="9"/>
      <c r="B61" s="9"/>
      <c r="C61" s="9"/>
      <c r="D61" s="9"/>
      <c r="E61" s="85"/>
      <c r="F61" s="85"/>
      <c r="G61" s="86">
        <v>1100123</v>
      </c>
      <c r="H61" s="87" t="s">
        <v>55</v>
      </c>
      <c r="I61" s="86" t="s">
        <v>56</v>
      </c>
      <c r="J61" s="86" t="s">
        <v>179</v>
      </c>
      <c r="K61" s="86">
        <v>3721</v>
      </c>
      <c r="L61" s="86" t="s">
        <v>39</v>
      </c>
      <c r="M61" s="188">
        <v>1026</v>
      </c>
      <c r="N61" s="106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  <c r="EU61" s="18"/>
      <c r="EV61" s="18"/>
      <c r="EW61" s="18"/>
      <c r="EX61" s="18"/>
      <c r="EY61" s="18"/>
      <c r="EZ61" s="18"/>
      <c r="FA61" s="18"/>
      <c r="FB61" s="18"/>
      <c r="FC61" s="18"/>
      <c r="FD61" s="18"/>
      <c r="FE61" s="18"/>
      <c r="FF61" s="18"/>
      <c r="FG61" s="18"/>
      <c r="FH61" s="18"/>
      <c r="FI61" s="18"/>
      <c r="FJ61" s="18"/>
      <c r="FK61" s="18"/>
      <c r="FL61" s="18"/>
      <c r="FM61" s="18"/>
      <c r="FN61" s="18"/>
      <c r="FO61" s="18"/>
      <c r="FP61" s="18"/>
      <c r="FQ61" s="18"/>
      <c r="FR61" s="18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18"/>
      <c r="GE61" s="18"/>
      <c r="GF61" s="18"/>
      <c r="GG61" s="18"/>
      <c r="GH61" s="18"/>
      <c r="GI61" s="18"/>
      <c r="GJ61" s="18"/>
      <c r="GK61" s="18"/>
      <c r="GL61" s="18"/>
      <c r="GM61" s="18"/>
      <c r="GN61" s="18"/>
      <c r="GO61" s="18"/>
      <c r="GP61" s="18"/>
      <c r="GQ61" s="18"/>
      <c r="GR61" s="18"/>
      <c r="GS61" s="18"/>
      <c r="GT61" s="18"/>
      <c r="GU61" s="18"/>
      <c r="GV61" s="18"/>
      <c r="GW61" s="18"/>
      <c r="GX61" s="18"/>
      <c r="GY61" s="18"/>
      <c r="GZ61" s="18"/>
      <c r="HA61" s="18"/>
      <c r="HB61" s="18"/>
      <c r="HC61" s="18"/>
      <c r="HD61" s="18"/>
      <c r="HE61" s="18"/>
      <c r="HF61" s="18"/>
      <c r="HG61" s="18"/>
      <c r="HH61" s="18"/>
      <c r="HI61" s="18"/>
      <c r="HJ61" s="18"/>
      <c r="HK61" s="18"/>
      <c r="HL61" s="18"/>
      <c r="HM61" s="18"/>
      <c r="HN61" s="18"/>
      <c r="HO61" s="18"/>
      <c r="HP61" s="18"/>
      <c r="HQ61" s="18"/>
      <c r="HR61" s="18"/>
      <c r="HS61" s="18"/>
      <c r="HT61" s="18"/>
      <c r="HU61" s="18"/>
      <c r="HV61" s="18"/>
      <c r="HW61" s="18"/>
      <c r="HX61" s="18"/>
      <c r="HY61" s="18"/>
      <c r="HZ61" s="18"/>
      <c r="IA61" s="18"/>
      <c r="IB61" s="18"/>
      <c r="IC61" s="18"/>
      <c r="ID61" s="18"/>
      <c r="IE61" s="18"/>
      <c r="IF61" s="18"/>
      <c r="IG61" s="18"/>
      <c r="IH61" s="18"/>
      <c r="II61" s="18"/>
      <c r="IJ61" s="18"/>
      <c r="IK61" s="18"/>
      <c r="IL61" s="18"/>
      <c r="IM61" s="18"/>
      <c r="IN61" s="18"/>
      <c r="IO61" s="18"/>
      <c r="IP61" s="18"/>
      <c r="IQ61" s="18"/>
      <c r="IR61" s="18"/>
      <c r="IS61" s="18"/>
      <c r="IT61" s="18"/>
      <c r="IU61" s="18"/>
      <c r="IV61" s="18"/>
      <c r="IW61" s="18"/>
      <c r="IX61" s="18"/>
      <c r="IY61" s="18"/>
      <c r="IZ61" s="18"/>
      <c r="JA61" s="18"/>
      <c r="JB61" s="18"/>
      <c r="JC61" s="18"/>
      <c r="JD61" s="18"/>
      <c r="JE61" s="18"/>
      <c r="JF61" s="18"/>
      <c r="JG61" s="18"/>
      <c r="JH61" s="18"/>
      <c r="JI61" s="18"/>
      <c r="JJ61" s="18"/>
      <c r="JK61" s="18"/>
      <c r="JL61" s="18"/>
      <c r="JM61" s="18"/>
      <c r="JN61" s="18"/>
      <c r="JO61" s="18"/>
      <c r="JP61" s="18"/>
      <c r="JQ61" s="18"/>
      <c r="JR61" s="18"/>
      <c r="JS61" s="18"/>
      <c r="JT61" s="18"/>
      <c r="JU61" s="18"/>
      <c r="JV61" s="18"/>
      <c r="JW61" s="18"/>
      <c r="JX61" s="18"/>
      <c r="JY61" s="18"/>
      <c r="JZ61" s="18"/>
      <c r="KA61" s="18"/>
      <c r="KB61" s="18"/>
      <c r="KC61" s="18"/>
      <c r="KD61" s="18"/>
      <c r="KE61" s="18"/>
      <c r="KF61" s="18"/>
      <c r="KG61" s="18"/>
      <c r="KH61" s="18"/>
      <c r="KI61" s="18"/>
      <c r="KJ61" s="18"/>
      <c r="KK61" s="18"/>
      <c r="KL61" s="18"/>
      <c r="KM61" s="18"/>
      <c r="KN61" s="18"/>
      <c r="KO61" s="18"/>
      <c r="KP61" s="18"/>
      <c r="KQ61" s="18"/>
      <c r="KR61" s="18"/>
      <c r="KS61" s="18"/>
      <c r="KT61" s="18"/>
      <c r="KU61" s="18"/>
      <c r="KV61" s="18"/>
      <c r="KW61" s="18"/>
      <c r="KX61" s="18"/>
      <c r="KY61" s="18"/>
      <c r="KZ61" s="18"/>
      <c r="LA61" s="18"/>
      <c r="LB61" s="18"/>
      <c r="LC61" s="18"/>
      <c r="LD61" s="18"/>
      <c r="LE61" s="18"/>
      <c r="LF61" s="18"/>
      <c r="LG61" s="18"/>
      <c r="LH61" s="18"/>
      <c r="LI61" s="18"/>
      <c r="LJ61" s="18"/>
      <c r="LK61" s="18"/>
      <c r="LL61" s="18"/>
      <c r="LM61" s="18"/>
      <c r="LN61" s="18"/>
      <c r="LO61" s="18"/>
      <c r="LP61" s="18"/>
      <c r="LQ61" s="18"/>
      <c r="LR61" s="18"/>
      <c r="LS61" s="18"/>
      <c r="LT61" s="18"/>
      <c r="LU61" s="18"/>
      <c r="LV61" s="18"/>
      <c r="LW61" s="18"/>
      <c r="LX61" s="18"/>
      <c r="LY61" s="18"/>
      <c r="LZ61" s="18"/>
      <c r="MA61" s="18"/>
      <c r="MB61" s="18"/>
      <c r="MC61" s="18"/>
      <c r="MD61" s="18"/>
      <c r="ME61" s="18"/>
      <c r="MF61" s="18"/>
      <c r="MG61" s="18"/>
      <c r="MH61" s="18"/>
      <c r="MI61" s="18"/>
      <c r="MJ61" s="18"/>
      <c r="MK61" s="18"/>
      <c r="ML61" s="18"/>
      <c r="MM61" s="18"/>
      <c r="MN61" s="18"/>
      <c r="MO61" s="18"/>
      <c r="MP61" s="18"/>
      <c r="MQ61" s="18"/>
      <c r="MR61" s="18"/>
      <c r="MS61" s="18"/>
      <c r="MT61" s="18"/>
      <c r="MU61" s="18"/>
      <c r="MV61" s="18"/>
      <c r="MW61" s="18"/>
      <c r="MX61" s="18"/>
      <c r="MY61" s="18"/>
      <c r="MZ61" s="18"/>
      <c r="NA61" s="18"/>
      <c r="NB61" s="18"/>
      <c r="NC61" s="18"/>
      <c r="ND61" s="18"/>
      <c r="NE61" s="18"/>
      <c r="NF61" s="18"/>
      <c r="NG61" s="18"/>
      <c r="NH61" s="18"/>
      <c r="NI61" s="18"/>
      <c r="NJ61" s="18"/>
      <c r="NK61" s="18"/>
      <c r="NL61" s="18"/>
      <c r="NM61" s="18"/>
      <c r="NN61" s="18"/>
      <c r="NO61" s="18"/>
      <c r="NP61" s="18"/>
      <c r="NQ61" s="18"/>
      <c r="NR61" s="18"/>
      <c r="NS61" s="18"/>
      <c r="NT61" s="18"/>
      <c r="NU61" s="18"/>
      <c r="NV61" s="18"/>
      <c r="NW61" s="18"/>
      <c r="NX61" s="18"/>
      <c r="NY61" s="18"/>
      <c r="NZ61" s="18"/>
      <c r="OA61" s="18"/>
      <c r="OB61" s="18"/>
      <c r="OC61" s="18"/>
      <c r="OD61" s="18"/>
      <c r="OE61" s="18"/>
      <c r="OF61" s="18"/>
      <c r="OG61" s="18"/>
      <c r="OH61" s="18"/>
      <c r="OI61" s="18"/>
      <c r="OJ61" s="18"/>
      <c r="OK61" s="18"/>
      <c r="OL61" s="18"/>
      <c r="OM61" s="18"/>
      <c r="ON61" s="18"/>
      <c r="OO61" s="18"/>
      <c r="OP61" s="18"/>
      <c r="OQ61" s="18"/>
      <c r="OR61" s="18"/>
      <c r="OS61" s="18"/>
      <c r="OT61" s="18"/>
      <c r="OU61" s="18"/>
      <c r="OV61" s="18"/>
      <c r="OW61" s="18"/>
      <c r="OX61" s="18"/>
      <c r="OY61" s="18"/>
      <c r="OZ61" s="18"/>
      <c r="PA61" s="18"/>
      <c r="PB61" s="18"/>
      <c r="PC61" s="18"/>
      <c r="PD61" s="18"/>
      <c r="PE61" s="18"/>
      <c r="PF61" s="18"/>
      <c r="PG61" s="18"/>
      <c r="PH61" s="18"/>
      <c r="PI61" s="18"/>
      <c r="PJ61" s="18"/>
      <c r="PK61" s="18"/>
      <c r="PL61" s="18"/>
      <c r="PM61" s="18"/>
      <c r="PN61" s="18"/>
      <c r="PO61" s="18"/>
      <c r="PP61" s="18"/>
      <c r="PQ61" s="18"/>
      <c r="PR61" s="18"/>
      <c r="PS61" s="18"/>
      <c r="PT61" s="18"/>
      <c r="PU61" s="18"/>
      <c r="PV61" s="18"/>
      <c r="PW61" s="18"/>
      <c r="PX61" s="18"/>
      <c r="PY61" s="18"/>
      <c r="PZ61" s="18"/>
      <c r="QA61" s="18"/>
      <c r="QB61" s="18"/>
      <c r="QC61" s="18"/>
      <c r="QD61" s="18"/>
      <c r="QE61" s="18"/>
      <c r="QF61" s="18"/>
      <c r="QG61" s="18"/>
      <c r="QH61" s="18"/>
      <c r="QI61" s="18"/>
      <c r="QJ61" s="18"/>
      <c r="QK61" s="18"/>
      <c r="QL61" s="18"/>
      <c r="QM61" s="18"/>
      <c r="QN61" s="18"/>
      <c r="QO61" s="18"/>
      <c r="QP61" s="18"/>
      <c r="QQ61" s="18"/>
      <c r="QR61" s="18"/>
      <c r="QS61" s="18"/>
      <c r="QT61" s="18"/>
      <c r="QU61" s="18"/>
      <c r="QV61" s="18"/>
      <c r="QW61" s="18"/>
      <c r="QX61" s="18"/>
      <c r="QY61" s="18"/>
      <c r="QZ61" s="18"/>
      <c r="RA61" s="18"/>
      <c r="RB61" s="18"/>
      <c r="RC61" s="18"/>
      <c r="RD61" s="18"/>
      <c r="RE61" s="18"/>
      <c r="RF61" s="18"/>
      <c r="RG61" s="18"/>
      <c r="RH61" s="18"/>
      <c r="RI61" s="18"/>
      <c r="RJ61" s="18"/>
      <c r="RK61" s="18"/>
      <c r="RL61" s="18"/>
      <c r="RM61" s="18"/>
      <c r="RN61" s="18"/>
      <c r="RO61" s="18"/>
      <c r="RP61" s="18"/>
      <c r="RQ61" s="18"/>
      <c r="RR61" s="18"/>
      <c r="RS61" s="18"/>
      <c r="RT61" s="18"/>
      <c r="RU61" s="18"/>
      <c r="RV61" s="18"/>
      <c r="RW61" s="18"/>
      <c r="RX61" s="18"/>
      <c r="RY61" s="18"/>
      <c r="RZ61" s="18"/>
      <c r="SA61" s="18"/>
      <c r="SB61" s="18"/>
      <c r="SC61" s="18"/>
      <c r="SD61" s="18"/>
      <c r="SE61" s="18"/>
      <c r="SF61" s="18"/>
      <c r="SG61" s="18"/>
      <c r="SH61" s="18"/>
      <c r="SI61" s="18"/>
      <c r="SJ61" s="18"/>
      <c r="SK61" s="18"/>
      <c r="SL61" s="18"/>
      <c r="SM61" s="18"/>
      <c r="SN61" s="18"/>
      <c r="SO61" s="18"/>
      <c r="SP61" s="18"/>
      <c r="SQ61" s="18"/>
      <c r="SR61" s="18"/>
      <c r="SS61" s="18"/>
      <c r="ST61" s="18"/>
      <c r="SU61" s="18"/>
      <c r="SV61" s="18"/>
      <c r="SW61" s="18"/>
      <c r="SX61" s="18"/>
      <c r="SY61" s="18"/>
      <c r="SZ61" s="18"/>
      <c r="TA61" s="18"/>
      <c r="TB61" s="18"/>
      <c r="TC61" s="18"/>
      <c r="TD61" s="18"/>
    </row>
    <row r="62" spans="1:524" s="8" customFormat="1" ht="18" customHeight="1" x14ac:dyDescent="0.2">
      <c r="A62" s="9"/>
      <c r="B62" s="9"/>
      <c r="C62" s="9"/>
      <c r="D62" s="9"/>
      <c r="E62" s="85"/>
      <c r="F62" s="85"/>
      <c r="G62" s="86">
        <v>1100123</v>
      </c>
      <c r="H62" s="87" t="s">
        <v>55</v>
      </c>
      <c r="I62" s="86" t="s">
        <v>56</v>
      </c>
      <c r="J62" s="86" t="s">
        <v>179</v>
      </c>
      <c r="K62" s="86">
        <v>3751</v>
      </c>
      <c r="L62" s="86" t="s">
        <v>40</v>
      </c>
      <c r="M62" s="188">
        <v>1620</v>
      </c>
      <c r="N62" s="106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8"/>
      <c r="DB62" s="18"/>
      <c r="DC62" s="18"/>
      <c r="DD62" s="18"/>
      <c r="DE62" s="18"/>
      <c r="DF62" s="18"/>
      <c r="DG62" s="18"/>
      <c r="DH62" s="18"/>
      <c r="DI62" s="18"/>
      <c r="DJ62" s="18"/>
      <c r="DK62" s="18"/>
      <c r="DL62" s="18"/>
      <c r="DM62" s="18"/>
      <c r="DN62" s="18"/>
      <c r="DO62" s="18"/>
      <c r="DP62" s="18"/>
      <c r="DQ62" s="18"/>
      <c r="DR62" s="18"/>
      <c r="DS62" s="18"/>
      <c r="DT62" s="18"/>
      <c r="DU62" s="18"/>
      <c r="DV62" s="18"/>
      <c r="DW62" s="18"/>
      <c r="DX62" s="18"/>
      <c r="DY62" s="18"/>
      <c r="DZ62" s="18"/>
      <c r="EA62" s="18"/>
      <c r="EB62" s="18"/>
      <c r="EC62" s="18"/>
      <c r="ED62" s="18"/>
      <c r="EE62" s="18"/>
      <c r="EF62" s="18"/>
      <c r="EG62" s="18"/>
      <c r="EH62" s="18"/>
      <c r="EI62" s="18"/>
      <c r="EJ62" s="18"/>
      <c r="EK62" s="18"/>
      <c r="EL62" s="18"/>
      <c r="EM62" s="18"/>
      <c r="EN62" s="18"/>
      <c r="EO62" s="18"/>
      <c r="EP62" s="18"/>
      <c r="EQ62" s="18"/>
      <c r="ER62" s="18"/>
      <c r="ES62" s="18"/>
      <c r="ET62" s="18"/>
      <c r="EU62" s="18"/>
      <c r="EV62" s="18"/>
      <c r="EW62" s="18"/>
      <c r="EX62" s="18"/>
      <c r="EY62" s="18"/>
      <c r="EZ62" s="18"/>
      <c r="FA62" s="18"/>
      <c r="FB62" s="18"/>
      <c r="FC62" s="18"/>
      <c r="FD62" s="18"/>
      <c r="FE62" s="18"/>
      <c r="FF62" s="18"/>
      <c r="FG62" s="18"/>
      <c r="FH62" s="18"/>
      <c r="FI62" s="18"/>
      <c r="FJ62" s="18"/>
      <c r="FK62" s="18"/>
      <c r="FL62" s="18"/>
      <c r="FM62" s="18"/>
      <c r="FN62" s="18"/>
      <c r="FO62" s="18"/>
      <c r="FP62" s="18"/>
      <c r="FQ62" s="18"/>
      <c r="FR62" s="18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18"/>
      <c r="GE62" s="18"/>
      <c r="GF62" s="18"/>
      <c r="GG62" s="18"/>
      <c r="GH62" s="18"/>
      <c r="GI62" s="18"/>
      <c r="GJ62" s="18"/>
      <c r="GK62" s="18"/>
      <c r="GL62" s="18"/>
      <c r="GM62" s="18"/>
      <c r="GN62" s="18"/>
      <c r="GO62" s="18"/>
      <c r="GP62" s="18"/>
      <c r="GQ62" s="18"/>
      <c r="GR62" s="18"/>
      <c r="GS62" s="18"/>
      <c r="GT62" s="18"/>
      <c r="GU62" s="18"/>
      <c r="GV62" s="18"/>
      <c r="GW62" s="18"/>
      <c r="GX62" s="18"/>
      <c r="GY62" s="18"/>
      <c r="GZ62" s="18"/>
      <c r="HA62" s="18"/>
      <c r="HB62" s="18"/>
      <c r="HC62" s="18"/>
      <c r="HD62" s="18"/>
      <c r="HE62" s="18"/>
      <c r="HF62" s="18"/>
      <c r="HG62" s="18"/>
      <c r="HH62" s="18"/>
      <c r="HI62" s="18"/>
      <c r="HJ62" s="18"/>
      <c r="HK62" s="18"/>
      <c r="HL62" s="18"/>
      <c r="HM62" s="18"/>
      <c r="HN62" s="18"/>
      <c r="HO62" s="18"/>
      <c r="HP62" s="18"/>
      <c r="HQ62" s="18"/>
      <c r="HR62" s="18"/>
      <c r="HS62" s="18"/>
      <c r="HT62" s="18"/>
      <c r="HU62" s="18"/>
      <c r="HV62" s="18"/>
      <c r="HW62" s="18"/>
      <c r="HX62" s="18"/>
      <c r="HY62" s="18"/>
      <c r="HZ62" s="18"/>
      <c r="IA62" s="18"/>
      <c r="IB62" s="18"/>
      <c r="IC62" s="18"/>
      <c r="ID62" s="18"/>
      <c r="IE62" s="18"/>
      <c r="IF62" s="18"/>
      <c r="IG62" s="18"/>
      <c r="IH62" s="18"/>
      <c r="II62" s="18"/>
      <c r="IJ62" s="18"/>
      <c r="IK62" s="18"/>
      <c r="IL62" s="18"/>
      <c r="IM62" s="18"/>
      <c r="IN62" s="18"/>
      <c r="IO62" s="18"/>
      <c r="IP62" s="18"/>
      <c r="IQ62" s="18"/>
      <c r="IR62" s="18"/>
      <c r="IS62" s="18"/>
      <c r="IT62" s="18"/>
      <c r="IU62" s="18"/>
      <c r="IV62" s="18"/>
      <c r="IW62" s="18"/>
      <c r="IX62" s="18"/>
      <c r="IY62" s="18"/>
      <c r="IZ62" s="18"/>
      <c r="JA62" s="18"/>
      <c r="JB62" s="18"/>
      <c r="JC62" s="18"/>
      <c r="JD62" s="18"/>
      <c r="JE62" s="18"/>
      <c r="JF62" s="18"/>
      <c r="JG62" s="18"/>
      <c r="JH62" s="18"/>
      <c r="JI62" s="18"/>
      <c r="JJ62" s="18"/>
      <c r="JK62" s="18"/>
      <c r="JL62" s="18"/>
      <c r="JM62" s="18"/>
      <c r="JN62" s="18"/>
      <c r="JO62" s="18"/>
      <c r="JP62" s="18"/>
      <c r="JQ62" s="18"/>
      <c r="JR62" s="18"/>
      <c r="JS62" s="18"/>
      <c r="JT62" s="18"/>
      <c r="JU62" s="18"/>
      <c r="JV62" s="18"/>
      <c r="JW62" s="18"/>
      <c r="JX62" s="18"/>
      <c r="JY62" s="18"/>
      <c r="JZ62" s="18"/>
      <c r="KA62" s="18"/>
      <c r="KB62" s="18"/>
      <c r="KC62" s="18"/>
      <c r="KD62" s="18"/>
      <c r="KE62" s="18"/>
      <c r="KF62" s="18"/>
      <c r="KG62" s="18"/>
      <c r="KH62" s="18"/>
      <c r="KI62" s="18"/>
      <c r="KJ62" s="18"/>
      <c r="KK62" s="18"/>
      <c r="KL62" s="18"/>
      <c r="KM62" s="18"/>
      <c r="KN62" s="18"/>
      <c r="KO62" s="18"/>
      <c r="KP62" s="18"/>
      <c r="KQ62" s="18"/>
      <c r="KR62" s="18"/>
      <c r="KS62" s="18"/>
      <c r="KT62" s="18"/>
      <c r="KU62" s="18"/>
      <c r="KV62" s="18"/>
      <c r="KW62" s="18"/>
      <c r="KX62" s="18"/>
      <c r="KY62" s="18"/>
      <c r="KZ62" s="18"/>
      <c r="LA62" s="18"/>
      <c r="LB62" s="18"/>
      <c r="LC62" s="18"/>
      <c r="LD62" s="18"/>
      <c r="LE62" s="18"/>
      <c r="LF62" s="18"/>
      <c r="LG62" s="18"/>
      <c r="LH62" s="18"/>
      <c r="LI62" s="18"/>
      <c r="LJ62" s="18"/>
      <c r="LK62" s="18"/>
      <c r="LL62" s="18"/>
      <c r="LM62" s="18"/>
      <c r="LN62" s="18"/>
      <c r="LO62" s="18"/>
      <c r="LP62" s="18"/>
      <c r="LQ62" s="18"/>
      <c r="LR62" s="18"/>
      <c r="LS62" s="18"/>
      <c r="LT62" s="18"/>
      <c r="LU62" s="18"/>
      <c r="LV62" s="18"/>
      <c r="LW62" s="18"/>
      <c r="LX62" s="18"/>
      <c r="LY62" s="18"/>
      <c r="LZ62" s="18"/>
      <c r="MA62" s="18"/>
      <c r="MB62" s="18"/>
      <c r="MC62" s="18"/>
      <c r="MD62" s="18"/>
      <c r="ME62" s="18"/>
      <c r="MF62" s="18"/>
      <c r="MG62" s="18"/>
      <c r="MH62" s="18"/>
      <c r="MI62" s="18"/>
      <c r="MJ62" s="18"/>
      <c r="MK62" s="18"/>
      <c r="ML62" s="18"/>
      <c r="MM62" s="18"/>
      <c r="MN62" s="18"/>
      <c r="MO62" s="18"/>
      <c r="MP62" s="18"/>
      <c r="MQ62" s="18"/>
      <c r="MR62" s="18"/>
      <c r="MS62" s="18"/>
      <c r="MT62" s="18"/>
      <c r="MU62" s="18"/>
      <c r="MV62" s="18"/>
      <c r="MW62" s="18"/>
      <c r="MX62" s="18"/>
      <c r="MY62" s="18"/>
      <c r="MZ62" s="18"/>
      <c r="NA62" s="18"/>
      <c r="NB62" s="18"/>
      <c r="NC62" s="18"/>
      <c r="ND62" s="18"/>
      <c r="NE62" s="18"/>
      <c r="NF62" s="18"/>
      <c r="NG62" s="18"/>
      <c r="NH62" s="18"/>
      <c r="NI62" s="18"/>
      <c r="NJ62" s="18"/>
      <c r="NK62" s="18"/>
      <c r="NL62" s="18"/>
      <c r="NM62" s="18"/>
      <c r="NN62" s="18"/>
      <c r="NO62" s="18"/>
      <c r="NP62" s="18"/>
      <c r="NQ62" s="18"/>
      <c r="NR62" s="18"/>
      <c r="NS62" s="18"/>
      <c r="NT62" s="18"/>
      <c r="NU62" s="18"/>
      <c r="NV62" s="18"/>
      <c r="NW62" s="18"/>
      <c r="NX62" s="18"/>
      <c r="NY62" s="18"/>
      <c r="NZ62" s="18"/>
      <c r="OA62" s="18"/>
      <c r="OB62" s="18"/>
      <c r="OC62" s="18"/>
      <c r="OD62" s="18"/>
      <c r="OE62" s="18"/>
      <c r="OF62" s="18"/>
      <c r="OG62" s="18"/>
      <c r="OH62" s="18"/>
      <c r="OI62" s="18"/>
      <c r="OJ62" s="18"/>
      <c r="OK62" s="18"/>
      <c r="OL62" s="18"/>
      <c r="OM62" s="18"/>
      <c r="ON62" s="18"/>
      <c r="OO62" s="18"/>
      <c r="OP62" s="18"/>
      <c r="OQ62" s="18"/>
      <c r="OR62" s="18"/>
      <c r="OS62" s="18"/>
      <c r="OT62" s="18"/>
      <c r="OU62" s="18"/>
      <c r="OV62" s="18"/>
      <c r="OW62" s="18"/>
      <c r="OX62" s="18"/>
      <c r="OY62" s="18"/>
      <c r="OZ62" s="18"/>
      <c r="PA62" s="18"/>
      <c r="PB62" s="18"/>
      <c r="PC62" s="18"/>
      <c r="PD62" s="18"/>
      <c r="PE62" s="18"/>
      <c r="PF62" s="18"/>
      <c r="PG62" s="18"/>
      <c r="PH62" s="18"/>
      <c r="PI62" s="18"/>
      <c r="PJ62" s="18"/>
      <c r="PK62" s="18"/>
      <c r="PL62" s="18"/>
      <c r="PM62" s="18"/>
      <c r="PN62" s="18"/>
      <c r="PO62" s="18"/>
      <c r="PP62" s="18"/>
      <c r="PQ62" s="18"/>
      <c r="PR62" s="18"/>
      <c r="PS62" s="18"/>
      <c r="PT62" s="18"/>
      <c r="PU62" s="18"/>
      <c r="PV62" s="18"/>
      <c r="PW62" s="18"/>
      <c r="PX62" s="18"/>
      <c r="PY62" s="18"/>
      <c r="PZ62" s="18"/>
      <c r="QA62" s="18"/>
      <c r="QB62" s="18"/>
      <c r="QC62" s="18"/>
      <c r="QD62" s="18"/>
      <c r="QE62" s="18"/>
      <c r="QF62" s="18"/>
      <c r="QG62" s="18"/>
      <c r="QH62" s="18"/>
      <c r="QI62" s="18"/>
      <c r="QJ62" s="18"/>
      <c r="QK62" s="18"/>
      <c r="QL62" s="18"/>
      <c r="QM62" s="18"/>
      <c r="QN62" s="18"/>
      <c r="QO62" s="18"/>
      <c r="QP62" s="18"/>
      <c r="QQ62" s="18"/>
      <c r="QR62" s="18"/>
      <c r="QS62" s="18"/>
      <c r="QT62" s="18"/>
      <c r="QU62" s="18"/>
      <c r="QV62" s="18"/>
      <c r="QW62" s="18"/>
      <c r="QX62" s="18"/>
      <c r="QY62" s="18"/>
      <c r="QZ62" s="18"/>
      <c r="RA62" s="18"/>
      <c r="RB62" s="18"/>
      <c r="RC62" s="18"/>
      <c r="RD62" s="18"/>
      <c r="RE62" s="18"/>
      <c r="RF62" s="18"/>
      <c r="RG62" s="18"/>
      <c r="RH62" s="18"/>
      <c r="RI62" s="18"/>
      <c r="RJ62" s="18"/>
      <c r="RK62" s="18"/>
      <c r="RL62" s="18"/>
      <c r="RM62" s="18"/>
      <c r="RN62" s="18"/>
      <c r="RO62" s="18"/>
      <c r="RP62" s="18"/>
      <c r="RQ62" s="18"/>
      <c r="RR62" s="18"/>
      <c r="RS62" s="18"/>
      <c r="RT62" s="18"/>
      <c r="RU62" s="18"/>
      <c r="RV62" s="18"/>
      <c r="RW62" s="18"/>
      <c r="RX62" s="18"/>
      <c r="RY62" s="18"/>
      <c r="RZ62" s="18"/>
      <c r="SA62" s="18"/>
      <c r="SB62" s="18"/>
      <c r="SC62" s="18"/>
      <c r="SD62" s="18"/>
      <c r="SE62" s="18"/>
      <c r="SF62" s="18"/>
      <c r="SG62" s="18"/>
      <c r="SH62" s="18"/>
      <c r="SI62" s="18"/>
      <c r="SJ62" s="18"/>
      <c r="SK62" s="18"/>
      <c r="SL62" s="18"/>
      <c r="SM62" s="18"/>
      <c r="SN62" s="18"/>
      <c r="SO62" s="18"/>
      <c r="SP62" s="18"/>
      <c r="SQ62" s="18"/>
      <c r="SR62" s="18"/>
      <c r="SS62" s="18"/>
      <c r="ST62" s="18"/>
      <c r="SU62" s="18"/>
      <c r="SV62" s="18"/>
      <c r="SW62" s="18"/>
      <c r="SX62" s="18"/>
      <c r="SY62" s="18"/>
      <c r="SZ62" s="18"/>
      <c r="TA62" s="18"/>
      <c r="TB62" s="18"/>
      <c r="TC62" s="18"/>
      <c r="TD62" s="18"/>
    </row>
    <row r="63" spans="1:524" s="8" customFormat="1" ht="18" customHeight="1" x14ac:dyDescent="0.2">
      <c r="A63" s="9"/>
      <c r="B63" s="9"/>
      <c r="C63" s="9"/>
      <c r="D63" s="9"/>
      <c r="E63" s="85"/>
      <c r="F63" s="85"/>
      <c r="G63" s="86">
        <v>1100123</v>
      </c>
      <c r="H63" s="87" t="s">
        <v>55</v>
      </c>
      <c r="I63" s="86" t="s">
        <v>56</v>
      </c>
      <c r="J63" s="86" t="s">
        <v>179</v>
      </c>
      <c r="K63" s="86">
        <v>3791</v>
      </c>
      <c r="L63" s="86" t="s">
        <v>41</v>
      </c>
      <c r="M63" s="188">
        <v>337.5</v>
      </c>
      <c r="N63" s="106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  <c r="CX63" s="18"/>
      <c r="CY63" s="18"/>
      <c r="CZ63" s="18"/>
      <c r="DA63" s="18"/>
      <c r="DB63" s="18"/>
      <c r="DC63" s="18"/>
      <c r="DD63" s="18"/>
      <c r="DE63" s="18"/>
      <c r="DF63" s="18"/>
      <c r="DG63" s="18"/>
      <c r="DH63" s="18"/>
      <c r="DI63" s="18"/>
      <c r="DJ63" s="18"/>
      <c r="DK63" s="18"/>
      <c r="DL63" s="18"/>
      <c r="DM63" s="18"/>
      <c r="DN63" s="18"/>
      <c r="DO63" s="18"/>
      <c r="DP63" s="18"/>
      <c r="DQ63" s="18"/>
      <c r="DR63" s="18"/>
      <c r="DS63" s="18"/>
      <c r="DT63" s="18"/>
      <c r="DU63" s="18"/>
      <c r="DV63" s="18"/>
      <c r="DW63" s="18"/>
      <c r="DX63" s="18"/>
      <c r="DY63" s="18"/>
      <c r="DZ63" s="18"/>
      <c r="EA63" s="18"/>
      <c r="EB63" s="18"/>
      <c r="EC63" s="18"/>
      <c r="ED63" s="18"/>
      <c r="EE63" s="18"/>
      <c r="EF63" s="18"/>
      <c r="EG63" s="18"/>
      <c r="EH63" s="18"/>
      <c r="EI63" s="18"/>
      <c r="EJ63" s="18"/>
      <c r="EK63" s="18"/>
      <c r="EL63" s="18"/>
      <c r="EM63" s="18"/>
      <c r="EN63" s="18"/>
      <c r="EO63" s="18"/>
      <c r="EP63" s="18"/>
      <c r="EQ63" s="18"/>
      <c r="ER63" s="18"/>
      <c r="ES63" s="18"/>
      <c r="ET63" s="18"/>
      <c r="EU63" s="18"/>
      <c r="EV63" s="18"/>
      <c r="EW63" s="18"/>
      <c r="EX63" s="18"/>
      <c r="EY63" s="18"/>
      <c r="EZ63" s="18"/>
      <c r="FA63" s="18"/>
      <c r="FB63" s="18"/>
      <c r="FC63" s="18"/>
      <c r="FD63" s="18"/>
      <c r="FE63" s="18"/>
      <c r="FF63" s="18"/>
      <c r="FG63" s="18"/>
      <c r="FH63" s="18"/>
      <c r="FI63" s="18"/>
      <c r="FJ63" s="18"/>
      <c r="FK63" s="18"/>
      <c r="FL63" s="18"/>
      <c r="FM63" s="18"/>
      <c r="FN63" s="18"/>
      <c r="FO63" s="18"/>
      <c r="FP63" s="18"/>
      <c r="FQ63" s="18"/>
      <c r="FR63" s="18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18"/>
      <c r="GE63" s="18"/>
      <c r="GF63" s="18"/>
      <c r="GG63" s="18"/>
      <c r="GH63" s="18"/>
      <c r="GI63" s="18"/>
      <c r="GJ63" s="18"/>
      <c r="GK63" s="18"/>
      <c r="GL63" s="18"/>
      <c r="GM63" s="18"/>
      <c r="GN63" s="18"/>
      <c r="GO63" s="18"/>
      <c r="GP63" s="18"/>
      <c r="GQ63" s="18"/>
      <c r="GR63" s="18"/>
      <c r="GS63" s="18"/>
      <c r="GT63" s="18"/>
      <c r="GU63" s="18"/>
      <c r="GV63" s="18"/>
      <c r="GW63" s="18"/>
      <c r="GX63" s="18"/>
      <c r="GY63" s="18"/>
      <c r="GZ63" s="18"/>
      <c r="HA63" s="18"/>
      <c r="HB63" s="18"/>
      <c r="HC63" s="18"/>
      <c r="HD63" s="18"/>
      <c r="HE63" s="18"/>
      <c r="HF63" s="18"/>
      <c r="HG63" s="18"/>
      <c r="HH63" s="18"/>
      <c r="HI63" s="18"/>
      <c r="HJ63" s="18"/>
      <c r="HK63" s="18"/>
      <c r="HL63" s="18"/>
      <c r="HM63" s="18"/>
      <c r="HN63" s="18"/>
      <c r="HO63" s="18"/>
      <c r="HP63" s="18"/>
      <c r="HQ63" s="18"/>
      <c r="HR63" s="18"/>
      <c r="HS63" s="18"/>
      <c r="HT63" s="18"/>
      <c r="HU63" s="18"/>
      <c r="HV63" s="18"/>
      <c r="HW63" s="18"/>
      <c r="HX63" s="18"/>
      <c r="HY63" s="18"/>
      <c r="HZ63" s="18"/>
      <c r="IA63" s="18"/>
      <c r="IB63" s="18"/>
      <c r="IC63" s="18"/>
      <c r="ID63" s="18"/>
      <c r="IE63" s="18"/>
      <c r="IF63" s="18"/>
      <c r="IG63" s="18"/>
      <c r="IH63" s="18"/>
      <c r="II63" s="18"/>
      <c r="IJ63" s="18"/>
      <c r="IK63" s="18"/>
      <c r="IL63" s="18"/>
      <c r="IM63" s="18"/>
      <c r="IN63" s="18"/>
      <c r="IO63" s="18"/>
      <c r="IP63" s="18"/>
      <c r="IQ63" s="18"/>
      <c r="IR63" s="18"/>
      <c r="IS63" s="18"/>
      <c r="IT63" s="18"/>
      <c r="IU63" s="18"/>
      <c r="IV63" s="18"/>
      <c r="IW63" s="18"/>
      <c r="IX63" s="18"/>
      <c r="IY63" s="18"/>
      <c r="IZ63" s="18"/>
      <c r="JA63" s="18"/>
      <c r="JB63" s="18"/>
      <c r="JC63" s="18"/>
      <c r="JD63" s="18"/>
      <c r="JE63" s="18"/>
      <c r="JF63" s="18"/>
      <c r="JG63" s="18"/>
      <c r="JH63" s="18"/>
      <c r="JI63" s="18"/>
      <c r="JJ63" s="18"/>
      <c r="JK63" s="18"/>
      <c r="JL63" s="18"/>
      <c r="JM63" s="18"/>
      <c r="JN63" s="18"/>
      <c r="JO63" s="18"/>
      <c r="JP63" s="18"/>
      <c r="JQ63" s="18"/>
      <c r="JR63" s="18"/>
      <c r="JS63" s="18"/>
      <c r="JT63" s="18"/>
      <c r="JU63" s="18"/>
      <c r="JV63" s="18"/>
      <c r="JW63" s="18"/>
      <c r="JX63" s="18"/>
      <c r="JY63" s="18"/>
      <c r="JZ63" s="18"/>
      <c r="KA63" s="18"/>
      <c r="KB63" s="18"/>
      <c r="KC63" s="18"/>
      <c r="KD63" s="18"/>
      <c r="KE63" s="18"/>
      <c r="KF63" s="18"/>
      <c r="KG63" s="18"/>
      <c r="KH63" s="18"/>
      <c r="KI63" s="18"/>
      <c r="KJ63" s="18"/>
      <c r="KK63" s="18"/>
      <c r="KL63" s="18"/>
      <c r="KM63" s="18"/>
      <c r="KN63" s="18"/>
      <c r="KO63" s="18"/>
      <c r="KP63" s="18"/>
      <c r="KQ63" s="18"/>
      <c r="KR63" s="18"/>
      <c r="KS63" s="18"/>
      <c r="KT63" s="18"/>
      <c r="KU63" s="18"/>
      <c r="KV63" s="18"/>
      <c r="KW63" s="18"/>
      <c r="KX63" s="18"/>
      <c r="KY63" s="18"/>
      <c r="KZ63" s="18"/>
      <c r="LA63" s="18"/>
      <c r="LB63" s="18"/>
      <c r="LC63" s="18"/>
      <c r="LD63" s="18"/>
      <c r="LE63" s="18"/>
      <c r="LF63" s="18"/>
      <c r="LG63" s="18"/>
      <c r="LH63" s="18"/>
      <c r="LI63" s="18"/>
      <c r="LJ63" s="18"/>
      <c r="LK63" s="18"/>
      <c r="LL63" s="18"/>
      <c r="LM63" s="18"/>
      <c r="LN63" s="18"/>
      <c r="LO63" s="18"/>
      <c r="LP63" s="18"/>
      <c r="LQ63" s="18"/>
      <c r="LR63" s="18"/>
      <c r="LS63" s="18"/>
      <c r="LT63" s="18"/>
      <c r="LU63" s="18"/>
      <c r="LV63" s="18"/>
      <c r="LW63" s="18"/>
      <c r="LX63" s="18"/>
      <c r="LY63" s="18"/>
      <c r="LZ63" s="18"/>
      <c r="MA63" s="18"/>
      <c r="MB63" s="18"/>
      <c r="MC63" s="18"/>
      <c r="MD63" s="18"/>
      <c r="ME63" s="18"/>
      <c r="MF63" s="18"/>
      <c r="MG63" s="18"/>
      <c r="MH63" s="18"/>
      <c r="MI63" s="18"/>
      <c r="MJ63" s="18"/>
      <c r="MK63" s="18"/>
      <c r="ML63" s="18"/>
      <c r="MM63" s="18"/>
      <c r="MN63" s="18"/>
      <c r="MO63" s="18"/>
      <c r="MP63" s="18"/>
      <c r="MQ63" s="18"/>
      <c r="MR63" s="18"/>
      <c r="MS63" s="18"/>
      <c r="MT63" s="18"/>
      <c r="MU63" s="18"/>
      <c r="MV63" s="18"/>
      <c r="MW63" s="18"/>
      <c r="MX63" s="18"/>
      <c r="MY63" s="18"/>
      <c r="MZ63" s="18"/>
      <c r="NA63" s="18"/>
      <c r="NB63" s="18"/>
      <c r="NC63" s="18"/>
      <c r="ND63" s="18"/>
      <c r="NE63" s="18"/>
      <c r="NF63" s="18"/>
      <c r="NG63" s="18"/>
      <c r="NH63" s="18"/>
      <c r="NI63" s="18"/>
      <c r="NJ63" s="18"/>
      <c r="NK63" s="18"/>
      <c r="NL63" s="18"/>
      <c r="NM63" s="18"/>
      <c r="NN63" s="18"/>
      <c r="NO63" s="18"/>
      <c r="NP63" s="18"/>
      <c r="NQ63" s="18"/>
      <c r="NR63" s="18"/>
      <c r="NS63" s="18"/>
      <c r="NT63" s="18"/>
      <c r="NU63" s="18"/>
      <c r="NV63" s="18"/>
      <c r="NW63" s="18"/>
      <c r="NX63" s="18"/>
      <c r="NY63" s="18"/>
      <c r="NZ63" s="18"/>
      <c r="OA63" s="18"/>
      <c r="OB63" s="18"/>
      <c r="OC63" s="18"/>
      <c r="OD63" s="18"/>
      <c r="OE63" s="18"/>
      <c r="OF63" s="18"/>
      <c r="OG63" s="18"/>
      <c r="OH63" s="18"/>
      <c r="OI63" s="18"/>
      <c r="OJ63" s="18"/>
      <c r="OK63" s="18"/>
      <c r="OL63" s="18"/>
      <c r="OM63" s="18"/>
      <c r="ON63" s="18"/>
      <c r="OO63" s="18"/>
      <c r="OP63" s="18"/>
      <c r="OQ63" s="18"/>
      <c r="OR63" s="18"/>
      <c r="OS63" s="18"/>
      <c r="OT63" s="18"/>
      <c r="OU63" s="18"/>
      <c r="OV63" s="18"/>
      <c r="OW63" s="18"/>
      <c r="OX63" s="18"/>
      <c r="OY63" s="18"/>
      <c r="OZ63" s="18"/>
      <c r="PA63" s="18"/>
      <c r="PB63" s="18"/>
      <c r="PC63" s="18"/>
      <c r="PD63" s="18"/>
      <c r="PE63" s="18"/>
      <c r="PF63" s="18"/>
      <c r="PG63" s="18"/>
      <c r="PH63" s="18"/>
      <c r="PI63" s="18"/>
      <c r="PJ63" s="18"/>
      <c r="PK63" s="18"/>
      <c r="PL63" s="18"/>
      <c r="PM63" s="18"/>
      <c r="PN63" s="18"/>
      <c r="PO63" s="18"/>
      <c r="PP63" s="18"/>
      <c r="PQ63" s="18"/>
      <c r="PR63" s="18"/>
      <c r="PS63" s="18"/>
      <c r="PT63" s="18"/>
      <c r="PU63" s="18"/>
      <c r="PV63" s="18"/>
      <c r="PW63" s="18"/>
      <c r="PX63" s="18"/>
      <c r="PY63" s="18"/>
      <c r="PZ63" s="18"/>
      <c r="QA63" s="18"/>
      <c r="QB63" s="18"/>
      <c r="QC63" s="18"/>
      <c r="QD63" s="18"/>
      <c r="QE63" s="18"/>
      <c r="QF63" s="18"/>
      <c r="QG63" s="18"/>
      <c r="QH63" s="18"/>
      <c r="QI63" s="18"/>
      <c r="QJ63" s="18"/>
      <c r="QK63" s="18"/>
      <c r="QL63" s="18"/>
      <c r="QM63" s="18"/>
      <c r="QN63" s="18"/>
      <c r="QO63" s="18"/>
      <c r="QP63" s="18"/>
      <c r="QQ63" s="18"/>
      <c r="QR63" s="18"/>
      <c r="QS63" s="18"/>
      <c r="QT63" s="18"/>
      <c r="QU63" s="18"/>
      <c r="QV63" s="18"/>
      <c r="QW63" s="18"/>
      <c r="QX63" s="18"/>
      <c r="QY63" s="18"/>
      <c r="QZ63" s="18"/>
      <c r="RA63" s="18"/>
      <c r="RB63" s="18"/>
      <c r="RC63" s="18"/>
      <c r="RD63" s="18"/>
      <c r="RE63" s="18"/>
      <c r="RF63" s="18"/>
      <c r="RG63" s="18"/>
      <c r="RH63" s="18"/>
      <c r="RI63" s="18"/>
      <c r="RJ63" s="18"/>
      <c r="RK63" s="18"/>
      <c r="RL63" s="18"/>
      <c r="RM63" s="18"/>
      <c r="RN63" s="18"/>
      <c r="RO63" s="18"/>
      <c r="RP63" s="18"/>
      <c r="RQ63" s="18"/>
      <c r="RR63" s="18"/>
      <c r="RS63" s="18"/>
      <c r="RT63" s="18"/>
      <c r="RU63" s="18"/>
      <c r="RV63" s="18"/>
      <c r="RW63" s="18"/>
      <c r="RX63" s="18"/>
      <c r="RY63" s="18"/>
      <c r="RZ63" s="18"/>
      <c r="SA63" s="18"/>
      <c r="SB63" s="18"/>
      <c r="SC63" s="18"/>
      <c r="SD63" s="18"/>
      <c r="SE63" s="18"/>
      <c r="SF63" s="18"/>
      <c r="SG63" s="18"/>
      <c r="SH63" s="18"/>
      <c r="SI63" s="18"/>
      <c r="SJ63" s="18"/>
      <c r="SK63" s="18"/>
      <c r="SL63" s="18"/>
      <c r="SM63" s="18"/>
      <c r="SN63" s="18"/>
      <c r="SO63" s="18"/>
      <c r="SP63" s="18"/>
      <c r="SQ63" s="18"/>
      <c r="SR63" s="18"/>
      <c r="SS63" s="18"/>
      <c r="ST63" s="18"/>
      <c r="SU63" s="18"/>
      <c r="SV63" s="18"/>
      <c r="SW63" s="18"/>
      <c r="SX63" s="18"/>
      <c r="SY63" s="18"/>
      <c r="SZ63" s="18"/>
      <c r="TA63" s="18"/>
      <c r="TB63" s="18"/>
      <c r="TC63" s="18"/>
      <c r="TD63" s="18"/>
    </row>
    <row r="64" spans="1:524" s="8" customFormat="1" ht="18" customHeight="1" x14ac:dyDescent="0.2">
      <c r="A64" s="9"/>
      <c r="B64" s="9"/>
      <c r="C64" s="9"/>
      <c r="D64" s="9"/>
      <c r="E64" s="85"/>
      <c r="F64" s="85"/>
      <c r="G64" s="86">
        <v>1100123</v>
      </c>
      <c r="H64" s="87" t="s">
        <v>55</v>
      </c>
      <c r="I64" s="86" t="s">
        <v>56</v>
      </c>
      <c r="J64" s="86" t="s">
        <v>179</v>
      </c>
      <c r="K64" s="86">
        <v>3821</v>
      </c>
      <c r="L64" s="86" t="s">
        <v>42</v>
      </c>
      <c r="M64" s="188">
        <v>1147.5</v>
      </c>
      <c r="N64" s="106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/>
      <c r="DK64" s="18"/>
      <c r="DL64" s="18"/>
      <c r="DM64" s="18"/>
      <c r="DN64" s="18"/>
      <c r="DO64" s="18"/>
      <c r="DP64" s="18"/>
      <c r="DQ64" s="18"/>
      <c r="DR64" s="18"/>
      <c r="DS64" s="18"/>
      <c r="DT64" s="18"/>
      <c r="DU64" s="18"/>
      <c r="DV64" s="18"/>
      <c r="DW64" s="18"/>
      <c r="DX64" s="18"/>
      <c r="DY64" s="18"/>
      <c r="DZ64" s="18"/>
      <c r="EA64" s="18"/>
      <c r="EB64" s="18"/>
      <c r="EC64" s="18"/>
      <c r="ED64" s="18"/>
      <c r="EE64" s="18"/>
      <c r="EF64" s="18"/>
      <c r="EG64" s="18"/>
      <c r="EH64" s="18"/>
      <c r="EI64" s="18"/>
      <c r="EJ64" s="18"/>
      <c r="EK64" s="18"/>
      <c r="EL64" s="18"/>
      <c r="EM64" s="18"/>
      <c r="EN64" s="18"/>
      <c r="EO64" s="18"/>
      <c r="EP64" s="18"/>
      <c r="EQ64" s="18"/>
      <c r="ER64" s="18"/>
      <c r="ES64" s="18"/>
      <c r="ET64" s="18"/>
      <c r="EU64" s="18"/>
      <c r="EV64" s="18"/>
      <c r="EW64" s="18"/>
      <c r="EX64" s="18"/>
      <c r="EY64" s="18"/>
      <c r="EZ64" s="18"/>
      <c r="FA64" s="18"/>
      <c r="FB64" s="18"/>
      <c r="FC64" s="18"/>
      <c r="FD64" s="18"/>
      <c r="FE64" s="18"/>
      <c r="FF64" s="18"/>
      <c r="FG64" s="18"/>
      <c r="FH64" s="18"/>
      <c r="FI64" s="18"/>
      <c r="FJ64" s="18"/>
      <c r="FK64" s="18"/>
      <c r="FL64" s="18"/>
      <c r="FM64" s="18"/>
      <c r="FN64" s="18"/>
      <c r="FO64" s="18"/>
      <c r="FP64" s="18"/>
      <c r="FQ64" s="18"/>
      <c r="FR64" s="18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18"/>
      <c r="GE64" s="18"/>
      <c r="GF64" s="18"/>
      <c r="GG64" s="18"/>
      <c r="GH64" s="18"/>
      <c r="GI64" s="18"/>
      <c r="GJ64" s="18"/>
      <c r="GK64" s="18"/>
      <c r="GL64" s="18"/>
      <c r="GM64" s="18"/>
      <c r="GN64" s="18"/>
      <c r="GO64" s="18"/>
      <c r="GP64" s="18"/>
      <c r="GQ64" s="18"/>
      <c r="GR64" s="18"/>
      <c r="GS64" s="18"/>
      <c r="GT64" s="18"/>
      <c r="GU64" s="18"/>
      <c r="GV64" s="18"/>
      <c r="GW64" s="18"/>
      <c r="GX64" s="18"/>
      <c r="GY64" s="18"/>
      <c r="GZ64" s="18"/>
      <c r="HA64" s="18"/>
      <c r="HB64" s="18"/>
      <c r="HC64" s="18"/>
      <c r="HD64" s="18"/>
      <c r="HE64" s="18"/>
      <c r="HF64" s="18"/>
      <c r="HG64" s="18"/>
      <c r="HH64" s="18"/>
      <c r="HI64" s="18"/>
      <c r="HJ64" s="18"/>
      <c r="HK64" s="18"/>
      <c r="HL64" s="18"/>
      <c r="HM64" s="18"/>
      <c r="HN64" s="18"/>
      <c r="HO64" s="18"/>
      <c r="HP64" s="18"/>
      <c r="HQ64" s="18"/>
      <c r="HR64" s="18"/>
      <c r="HS64" s="18"/>
      <c r="HT64" s="18"/>
      <c r="HU64" s="18"/>
      <c r="HV64" s="18"/>
      <c r="HW64" s="18"/>
      <c r="HX64" s="18"/>
      <c r="HY64" s="18"/>
      <c r="HZ64" s="18"/>
      <c r="IA64" s="18"/>
      <c r="IB64" s="18"/>
      <c r="IC64" s="18"/>
      <c r="ID64" s="18"/>
      <c r="IE64" s="18"/>
      <c r="IF64" s="18"/>
      <c r="IG64" s="18"/>
      <c r="IH64" s="18"/>
      <c r="II64" s="18"/>
      <c r="IJ64" s="18"/>
      <c r="IK64" s="18"/>
      <c r="IL64" s="18"/>
      <c r="IM64" s="18"/>
      <c r="IN64" s="18"/>
      <c r="IO64" s="18"/>
      <c r="IP64" s="18"/>
      <c r="IQ64" s="18"/>
      <c r="IR64" s="18"/>
      <c r="IS64" s="18"/>
      <c r="IT64" s="18"/>
      <c r="IU64" s="18"/>
      <c r="IV64" s="18"/>
      <c r="IW64" s="18"/>
      <c r="IX64" s="18"/>
      <c r="IY64" s="18"/>
      <c r="IZ64" s="18"/>
      <c r="JA64" s="18"/>
      <c r="JB64" s="18"/>
      <c r="JC64" s="18"/>
      <c r="JD64" s="18"/>
      <c r="JE64" s="18"/>
      <c r="JF64" s="18"/>
      <c r="JG64" s="18"/>
      <c r="JH64" s="18"/>
      <c r="JI64" s="18"/>
      <c r="JJ64" s="18"/>
      <c r="JK64" s="18"/>
      <c r="JL64" s="18"/>
      <c r="JM64" s="18"/>
      <c r="JN64" s="18"/>
      <c r="JO64" s="18"/>
      <c r="JP64" s="18"/>
      <c r="JQ64" s="18"/>
      <c r="JR64" s="18"/>
      <c r="JS64" s="18"/>
      <c r="JT64" s="18"/>
      <c r="JU64" s="18"/>
      <c r="JV64" s="18"/>
      <c r="JW64" s="18"/>
      <c r="JX64" s="18"/>
      <c r="JY64" s="18"/>
      <c r="JZ64" s="18"/>
      <c r="KA64" s="18"/>
      <c r="KB64" s="18"/>
      <c r="KC64" s="18"/>
      <c r="KD64" s="18"/>
      <c r="KE64" s="18"/>
      <c r="KF64" s="18"/>
      <c r="KG64" s="18"/>
      <c r="KH64" s="18"/>
      <c r="KI64" s="18"/>
      <c r="KJ64" s="18"/>
      <c r="KK64" s="18"/>
      <c r="KL64" s="18"/>
      <c r="KM64" s="18"/>
      <c r="KN64" s="18"/>
      <c r="KO64" s="18"/>
      <c r="KP64" s="18"/>
      <c r="KQ64" s="18"/>
      <c r="KR64" s="18"/>
      <c r="KS64" s="18"/>
      <c r="KT64" s="18"/>
      <c r="KU64" s="18"/>
      <c r="KV64" s="18"/>
      <c r="KW64" s="18"/>
      <c r="KX64" s="18"/>
      <c r="KY64" s="18"/>
      <c r="KZ64" s="18"/>
      <c r="LA64" s="18"/>
      <c r="LB64" s="18"/>
      <c r="LC64" s="18"/>
      <c r="LD64" s="18"/>
      <c r="LE64" s="18"/>
      <c r="LF64" s="18"/>
      <c r="LG64" s="18"/>
      <c r="LH64" s="18"/>
      <c r="LI64" s="18"/>
      <c r="LJ64" s="18"/>
      <c r="LK64" s="18"/>
      <c r="LL64" s="18"/>
      <c r="LM64" s="18"/>
      <c r="LN64" s="18"/>
      <c r="LO64" s="18"/>
      <c r="LP64" s="18"/>
      <c r="LQ64" s="18"/>
      <c r="LR64" s="18"/>
      <c r="LS64" s="18"/>
      <c r="LT64" s="18"/>
      <c r="LU64" s="18"/>
      <c r="LV64" s="18"/>
      <c r="LW64" s="18"/>
      <c r="LX64" s="18"/>
      <c r="LY64" s="18"/>
      <c r="LZ64" s="18"/>
      <c r="MA64" s="18"/>
      <c r="MB64" s="18"/>
      <c r="MC64" s="18"/>
      <c r="MD64" s="18"/>
      <c r="ME64" s="18"/>
      <c r="MF64" s="18"/>
      <c r="MG64" s="18"/>
      <c r="MH64" s="18"/>
      <c r="MI64" s="18"/>
      <c r="MJ64" s="18"/>
      <c r="MK64" s="18"/>
      <c r="ML64" s="18"/>
      <c r="MM64" s="18"/>
      <c r="MN64" s="18"/>
      <c r="MO64" s="18"/>
      <c r="MP64" s="18"/>
      <c r="MQ64" s="18"/>
      <c r="MR64" s="18"/>
      <c r="MS64" s="18"/>
      <c r="MT64" s="18"/>
      <c r="MU64" s="18"/>
      <c r="MV64" s="18"/>
      <c r="MW64" s="18"/>
      <c r="MX64" s="18"/>
      <c r="MY64" s="18"/>
      <c r="MZ64" s="18"/>
      <c r="NA64" s="18"/>
      <c r="NB64" s="18"/>
      <c r="NC64" s="18"/>
      <c r="ND64" s="18"/>
      <c r="NE64" s="18"/>
      <c r="NF64" s="18"/>
      <c r="NG64" s="18"/>
      <c r="NH64" s="18"/>
      <c r="NI64" s="18"/>
      <c r="NJ64" s="18"/>
      <c r="NK64" s="18"/>
      <c r="NL64" s="18"/>
      <c r="NM64" s="18"/>
      <c r="NN64" s="18"/>
      <c r="NO64" s="18"/>
      <c r="NP64" s="18"/>
      <c r="NQ64" s="18"/>
      <c r="NR64" s="18"/>
      <c r="NS64" s="18"/>
      <c r="NT64" s="18"/>
      <c r="NU64" s="18"/>
      <c r="NV64" s="18"/>
      <c r="NW64" s="18"/>
      <c r="NX64" s="18"/>
      <c r="NY64" s="18"/>
      <c r="NZ64" s="18"/>
      <c r="OA64" s="18"/>
      <c r="OB64" s="18"/>
      <c r="OC64" s="18"/>
      <c r="OD64" s="18"/>
      <c r="OE64" s="18"/>
      <c r="OF64" s="18"/>
      <c r="OG64" s="18"/>
      <c r="OH64" s="18"/>
      <c r="OI64" s="18"/>
      <c r="OJ64" s="18"/>
      <c r="OK64" s="18"/>
      <c r="OL64" s="18"/>
      <c r="OM64" s="18"/>
      <c r="ON64" s="18"/>
      <c r="OO64" s="18"/>
      <c r="OP64" s="18"/>
      <c r="OQ64" s="18"/>
      <c r="OR64" s="18"/>
      <c r="OS64" s="18"/>
      <c r="OT64" s="18"/>
      <c r="OU64" s="18"/>
      <c r="OV64" s="18"/>
      <c r="OW64" s="18"/>
      <c r="OX64" s="18"/>
      <c r="OY64" s="18"/>
      <c r="OZ64" s="18"/>
      <c r="PA64" s="18"/>
      <c r="PB64" s="18"/>
      <c r="PC64" s="18"/>
      <c r="PD64" s="18"/>
      <c r="PE64" s="18"/>
      <c r="PF64" s="18"/>
      <c r="PG64" s="18"/>
      <c r="PH64" s="18"/>
      <c r="PI64" s="18"/>
      <c r="PJ64" s="18"/>
      <c r="PK64" s="18"/>
      <c r="PL64" s="18"/>
      <c r="PM64" s="18"/>
      <c r="PN64" s="18"/>
      <c r="PO64" s="18"/>
      <c r="PP64" s="18"/>
      <c r="PQ64" s="18"/>
      <c r="PR64" s="18"/>
      <c r="PS64" s="18"/>
      <c r="PT64" s="18"/>
      <c r="PU64" s="18"/>
      <c r="PV64" s="18"/>
      <c r="PW64" s="18"/>
      <c r="PX64" s="18"/>
      <c r="PY64" s="18"/>
      <c r="PZ64" s="18"/>
      <c r="QA64" s="18"/>
      <c r="QB64" s="18"/>
      <c r="QC64" s="18"/>
      <c r="QD64" s="18"/>
      <c r="QE64" s="18"/>
      <c r="QF64" s="18"/>
      <c r="QG64" s="18"/>
      <c r="QH64" s="18"/>
      <c r="QI64" s="18"/>
      <c r="QJ64" s="18"/>
      <c r="QK64" s="18"/>
      <c r="QL64" s="18"/>
      <c r="QM64" s="18"/>
      <c r="QN64" s="18"/>
      <c r="QO64" s="18"/>
      <c r="QP64" s="18"/>
      <c r="QQ64" s="18"/>
      <c r="QR64" s="18"/>
      <c r="QS64" s="18"/>
      <c r="QT64" s="18"/>
      <c r="QU64" s="18"/>
      <c r="QV64" s="18"/>
      <c r="QW64" s="18"/>
      <c r="QX64" s="18"/>
      <c r="QY64" s="18"/>
      <c r="QZ64" s="18"/>
      <c r="RA64" s="18"/>
      <c r="RB64" s="18"/>
      <c r="RC64" s="18"/>
      <c r="RD64" s="18"/>
      <c r="RE64" s="18"/>
      <c r="RF64" s="18"/>
      <c r="RG64" s="18"/>
      <c r="RH64" s="18"/>
      <c r="RI64" s="18"/>
      <c r="RJ64" s="18"/>
      <c r="RK64" s="18"/>
      <c r="RL64" s="18"/>
      <c r="RM64" s="18"/>
      <c r="RN64" s="18"/>
      <c r="RO64" s="18"/>
      <c r="RP64" s="18"/>
      <c r="RQ64" s="18"/>
      <c r="RR64" s="18"/>
      <c r="RS64" s="18"/>
      <c r="RT64" s="18"/>
      <c r="RU64" s="18"/>
      <c r="RV64" s="18"/>
      <c r="RW64" s="18"/>
      <c r="RX64" s="18"/>
      <c r="RY64" s="18"/>
      <c r="RZ64" s="18"/>
      <c r="SA64" s="18"/>
      <c r="SB64" s="18"/>
      <c r="SC64" s="18"/>
      <c r="SD64" s="18"/>
      <c r="SE64" s="18"/>
      <c r="SF64" s="18"/>
      <c r="SG64" s="18"/>
      <c r="SH64" s="18"/>
      <c r="SI64" s="18"/>
      <c r="SJ64" s="18"/>
      <c r="SK64" s="18"/>
      <c r="SL64" s="18"/>
      <c r="SM64" s="18"/>
      <c r="SN64" s="18"/>
      <c r="SO64" s="18"/>
      <c r="SP64" s="18"/>
      <c r="SQ64" s="18"/>
      <c r="SR64" s="18"/>
      <c r="SS64" s="18"/>
      <c r="ST64" s="18"/>
      <c r="SU64" s="18"/>
      <c r="SV64" s="18"/>
      <c r="SW64" s="18"/>
      <c r="SX64" s="18"/>
      <c r="SY64" s="18"/>
      <c r="SZ64" s="18"/>
      <c r="TA64" s="18"/>
      <c r="TB64" s="18"/>
      <c r="TC64" s="18"/>
      <c r="TD64" s="18"/>
    </row>
    <row r="65" spans="1:524" s="8" customFormat="1" ht="18" customHeight="1" x14ac:dyDescent="0.2">
      <c r="A65" s="9"/>
      <c r="B65" s="9"/>
      <c r="C65" s="9"/>
      <c r="D65" s="9"/>
      <c r="E65" s="85"/>
      <c r="F65" s="85"/>
      <c r="G65" s="86">
        <v>1100123</v>
      </c>
      <c r="H65" s="87" t="s">
        <v>55</v>
      </c>
      <c r="I65" s="86" t="s">
        <v>56</v>
      </c>
      <c r="J65" s="86" t="s">
        <v>179</v>
      </c>
      <c r="K65" s="86">
        <v>3921</v>
      </c>
      <c r="L65" s="86" t="s">
        <v>43</v>
      </c>
      <c r="M65" s="188">
        <v>5238</v>
      </c>
      <c r="N65" s="106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/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18"/>
      <c r="EJ65" s="18"/>
      <c r="EK65" s="18"/>
      <c r="EL65" s="18"/>
      <c r="EM65" s="18"/>
      <c r="EN65" s="18"/>
      <c r="EO65" s="18"/>
      <c r="EP65" s="18"/>
      <c r="EQ65" s="18"/>
      <c r="ER65" s="18"/>
      <c r="ES65" s="18"/>
      <c r="ET65" s="18"/>
      <c r="EU65" s="18"/>
      <c r="EV65" s="18"/>
      <c r="EW65" s="18"/>
      <c r="EX65" s="18"/>
      <c r="EY65" s="18"/>
      <c r="EZ65" s="18"/>
      <c r="FA65" s="18"/>
      <c r="FB65" s="18"/>
      <c r="FC65" s="18"/>
      <c r="FD65" s="18"/>
      <c r="FE65" s="18"/>
      <c r="FF65" s="18"/>
      <c r="FG65" s="18"/>
      <c r="FH65" s="18"/>
      <c r="FI65" s="18"/>
      <c r="FJ65" s="18"/>
      <c r="FK65" s="18"/>
      <c r="FL65" s="18"/>
      <c r="FM65" s="18"/>
      <c r="FN65" s="18"/>
      <c r="FO65" s="18"/>
      <c r="FP65" s="18"/>
      <c r="FQ65" s="18"/>
      <c r="FR65" s="18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18"/>
      <c r="GE65" s="18"/>
      <c r="GF65" s="18"/>
      <c r="GG65" s="18"/>
      <c r="GH65" s="18"/>
      <c r="GI65" s="18"/>
      <c r="GJ65" s="18"/>
      <c r="GK65" s="18"/>
      <c r="GL65" s="18"/>
      <c r="GM65" s="18"/>
      <c r="GN65" s="18"/>
      <c r="GO65" s="18"/>
      <c r="GP65" s="18"/>
      <c r="GQ65" s="18"/>
      <c r="GR65" s="18"/>
      <c r="GS65" s="18"/>
      <c r="GT65" s="18"/>
      <c r="GU65" s="18"/>
      <c r="GV65" s="18"/>
      <c r="GW65" s="18"/>
      <c r="GX65" s="18"/>
      <c r="GY65" s="18"/>
      <c r="GZ65" s="18"/>
      <c r="HA65" s="18"/>
      <c r="HB65" s="18"/>
      <c r="HC65" s="18"/>
      <c r="HD65" s="18"/>
      <c r="HE65" s="18"/>
      <c r="HF65" s="18"/>
      <c r="HG65" s="18"/>
      <c r="HH65" s="18"/>
      <c r="HI65" s="18"/>
      <c r="HJ65" s="18"/>
      <c r="HK65" s="18"/>
      <c r="HL65" s="18"/>
      <c r="HM65" s="18"/>
      <c r="HN65" s="18"/>
      <c r="HO65" s="18"/>
      <c r="HP65" s="18"/>
      <c r="HQ65" s="18"/>
      <c r="HR65" s="18"/>
      <c r="HS65" s="18"/>
      <c r="HT65" s="18"/>
      <c r="HU65" s="18"/>
      <c r="HV65" s="18"/>
      <c r="HW65" s="18"/>
      <c r="HX65" s="18"/>
      <c r="HY65" s="18"/>
      <c r="HZ65" s="18"/>
      <c r="IA65" s="18"/>
      <c r="IB65" s="18"/>
      <c r="IC65" s="18"/>
      <c r="ID65" s="18"/>
      <c r="IE65" s="18"/>
      <c r="IF65" s="18"/>
      <c r="IG65" s="18"/>
      <c r="IH65" s="18"/>
      <c r="II65" s="18"/>
      <c r="IJ65" s="18"/>
      <c r="IK65" s="18"/>
      <c r="IL65" s="18"/>
      <c r="IM65" s="18"/>
      <c r="IN65" s="18"/>
      <c r="IO65" s="18"/>
      <c r="IP65" s="18"/>
      <c r="IQ65" s="18"/>
      <c r="IR65" s="18"/>
      <c r="IS65" s="18"/>
      <c r="IT65" s="18"/>
      <c r="IU65" s="18"/>
      <c r="IV65" s="18"/>
      <c r="IW65" s="18"/>
      <c r="IX65" s="18"/>
      <c r="IY65" s="18"/>
      <c r="IZ65" s="18"/>
      <c r="JA65" s="18"/>
      <c r="JB65" s="18"/>
      <c r="JC65" s="18"/>
      <c r="JD65" s="18"/>
      <c r="JE65" s="18"/>
      <c r="JF65" s="18"/>
      <c r="JG65" s="18"/>
      <c r="JH65" s="18"/>
      <c r="JI65" s="18"/>
      <c r="JJ65" s="18"/>
      <c r="JK65" s="18"/>
      <c r="JL65" s="18"/>
      <c r="JM65" s="18"/>
      <c r="JN65" s="18"/>
      <c r="JO65" s="18"/>
      <c r="JP65" s="18"/>
      <c r="JQ65" s="18"/>
      <c r="JR65" s="18"/>
      <c r="JS65" s="18"/>
      <c r="JT65" s="18"/>
      <c r="JU65" s="18"/>
      <c r="JV65" s="18"/>
      <c r="JW65" s="18"/>
      <c r="JX65" s="18"/>
      <c r="JY65" s="18"/>
      <c r="JZ65" s="18"/>
      <c r="KA65" s="18"/>
      <c r="KB65" s="18"/>
      <c r="KC65" s="18"/>
      <c r="KD65" s="18"/>
      <c r="KE65" s="18"/>
      <c r="KF65" s="18"/>
      <c r="KG65" s="18"/>
      <c r="KH65" s="18"/>
      <c r="KI65" s="18"/>
      <c r="KJ65" s="18"/>
      <c r="KK65" s="18"/>
      <c r="KL65" s="18"/>
      <c r="KM65" s="18"/>
      <c r="KN65" s="18"/>
      <c r="KO65" s="18"/>
      <c r="KP65" s="18"/>
      <c r="KQ65" s="18"/>
      <c r="KR65" s="18"/>
      <c r="KS65" s="18"/>
      <c r="KT65" s="18"/>
      <c r="KU65" s="18"/>
      <c r="KV65" s="18"/>
      <c r="KW65" s="18"/>
      <c r="KX65" s="18"/>
      <c r="KY65" s="18"/>
      <c r="KZ65" s="18"/>
      <c r="LA65" s="18"/>
      <c r="LB65" s="18"/>
      <c r="LC65" s="18"/>
      <c r="LD65" s="18"/>
      <c r="LE65" s="18"/>
      <c r="LF65" s="18"/>
      <c r="LG65" s="18"/>
      <c r="LH65" s="18"/>
      <c r="LI65" s="18"/>
      <c r="LJ65" s="18"/>
      <c r="LK65" s="18"/>
      <c r="LL65" s="18"/>
      <c r="LM65" s="18"/>
      <c r="LN65" s="18"/>
      <c r="LO65" s="18"/>
      <c r="LP65" s="18"/>
      <c r="LQ65" s="18"/>
      <c r="LR65" s="18"/>
      <c r="LS65" s="18"/>
      <c r="LT65" s="18"/>
      <c r="LU65" s="18"/>
      <c r="LV65" s="18"/>
      <c r="LW65" s="18"/>
      <c r="LX65" s="18"/>
      <c r="LY65" s="18"/>
      <c r="LZ65" s="18"/>
      <c r="MA65" s="18"/>
      <c r="MB65" s="18"/>
      <c r="MC65" s="18"/>
      <c r="MD65" s="18"/>
      <c r="ME65" s="18"/>
      <c r="MF65" s="18"/>
      <c r="MG65" s="18"/>
      <c r="MH65" s="18"/>
      <c r="MI65" s="18"/>
      <c r="MJ65" s="18"/>
      <c r="MK65" s="18"/>
      <c r="ML65" s="18"/>
      <c r="MM65" s="18"/>
      <c r="MN65" s="18"/>
      <c r="MO65" s="18"/>
      <c r="MP65" s="18"/>
      <c r="MQ65" s="18"/>
      <c r="MR65" s="18"/>
      <c r="MS65" s="18"/>
      <c r="MT65" s="18"/>
      <c r="MU65" s="18"/>
      <c r="MV65" s="18"/>
      <c r="MW65" s="18"/>
      <c r="MX65" s="18"/>
      <c r="MY65" s="18"/>
      <c r="MZ65" s="18"/>
      <c r="NA65" s="18"/>
      <c r="NB65" s="18"/>
      <c r="NC65" s="18"/>
      <c r="ND65" s="18"/>
      <c r="NE65" s="18"/>
      <c r="NF65" s="18"/>
      <c r="NG65" s="18"/>
      <c r="NH65" s="18"/>
      <c r="NI65" s="18"/>
      <c r="NJ65" s="18"/>
      <c r="NK65" s="18"/>
      <c r="NL65" s="18"/>
      <c r="NM65" s="18"/>
      <c r="NN65" s="18"/>
      <c r="NO65" s="18"/>
      <c r="NP65" s="18"/>
      <c r="NQ65" s="18"/>
      <c r="NR65" s="18"/>
      <c r="NS65" s="18"/>
      <c r="NT65" s="18"/>
      <c r="NU65" s="18"/>
      <c r="NV65" s="18"/>
      <c r="NW65" s="18"/>
      <c r="NX65" s="18"/>
      <c r="NY65" s="18"/>
      <c r="NZ65" s="18"/>
      <c r="OA65" s="18"/>
      <c r="OB65" s="18"/>
      <c r="OC65" s="18"/>
      <c r="OD65" s="18"/>
      <c r="OE65" s="18"/>
      <c r="OF65" s="18"/>
      <c r="OG65" s="18"/>
      <c r="OH65" s="18"/>
      <c r="OI65" s="18"/>
      <c r="OJ65" s="18"/>
      <c r="OK65" s="18"/>
      <c r="OL65" s="18"/>
      <c r="OM65" s="18"/>
      <c r="ON65" s="18"/>
      <c r="OO65" s="18"/>
      <c r="OP65" s="18"/>
      <c r="OQ65" s="18"/>
      <c r="OR65" s="18"/>
      <c r="OS65" s="18"/>
      <c r="OT65" s="18"/>
      <c r="OU65" s="18"/>
      <c r="OV65" s="18"/>
      <c r="OW65" s="18"/>
      <c r="OX65" s="18"/>
      <c r="OY65" s="18"/>
      <c r="OZ65" s="18"/>
      <c r="PA65" s="18"/>
      <c r="PB65" s="18"/>
      <c r="PC65" s="18"/>
      <c r="PD65" s="18"/>
      <c r="PE65" s="18"/>
      <c r="PF65" s="18"/>
      <c r="PG65" s="18"/>
      <c r="PH65" s="18"/>
      <c r="PI65" s="18"/>
      <c r="PJ65" s="18"/>
      <c r="PK65" s="18"/>
      <c r="PL65" s="18"/>
      <c r="PM65" s="18"/>
      <c r="PN65" s="18"/>
      <c r="PO65" s="18"/>
      <c r="PP65" s="18"/>
      <c r="PQ65" s="18"/>
      <c r="PR65" s="18"/>
      <c r="PS65" s="18"/>
      <c r="PT65" s="18"/>
      <c r="PU65" s="18"/>
      <c r="PV65" s="18"/>
      <c r="PW65" s="18"/>
      <c r="PX65" s="18"/>
      <c r="PY65" s="18"/>
      <c r="PZ65" s="18"/>
      <c r="QA65" s="18"/>
      <c r="QB65" s="18"/>
      <c r="QC65" s="18"/>
      <c r="QD65" s="18"/>
      <c r="QE65" s="18"/>
      <c r="QF65" s="18"/>
      <c r="QG65" s="18"/>
      <c r="QH65" s="18"/>
      <c r="QI65" s="18"/>
      <c r="QJ65" s="18"/>
      <c r="QK65" s="18"/>
      <c r="QL65" s="18"/>
      <c r="QM65" s="18"/>
      <c r="QN65" s="18"/>
      <c r="QO65" s="18"/>
      <c r="QP65" s="18"/>
      <c r="QQ65" s="18"/>
      <c r="QR65" s="18"/>
      <c r="QS65" s="18"/>
      <c r="QT65" s="18"/>
      <c r="QU65" s="18"/>
      <c r="QV65" s="18"/>
      <c r="QW65" s="18"/>
      <c r="QX65" s="18"/>
      <c r="QY65" s="18"/>
      <c r="QZ65" s="18"/>
      <c r="RA65" s="18"/>
      <c r="RB65" s="18"/>
      <c r="RC65" s="18"/>
      <c r="RD65" s="18"/>
      <c r="RE65" s="18"/>
      <c r="RF65" s="18"/>
      <c r="RG65" s="18"/>
      <c r="RH65" s="18"/>
      <c r="RI65" s="18"/>
      <c r="RJ65" s="18"/>
      <c r="RK65" s="18"/>
      <c r="RL65" s="18"/>
      <c r="RM65" s="18"/>
      <c r="RN65" s="18"/>
      <c r="RO65" s="18"/>
      <c r="RP65" s="18"/>
      <c r="RQ65" s="18"/>
      <c r="RR65" s="18"/>
      <c r="RS65" s="18"/>
      <c r="RT65" s="18"/>
      <c r="RU65" s="18"/>
      <c r="RV65" s="18"/>
      <c r="RW65" s="18"/>
      <c r="RX65" s="18"/>
      <c r="RY65" s="18"/>
      <c r="RZ65" s="18"/>
      <c r="SA65" s="18"/>
      <c r="SB65" s="18"/>
      <c r="SC65" s="18"/>
      <c r="SD65" s="18"/>
      <c r="SE65" s="18"/>
      <c r="SF65" s="18"/>
      <c r="SG65" s="18"/>
      <c r="SH65" s="18"/>
      <c r="SI65" s="18"/>
      <c r="SJ65" s="18"/>
      <c r="SK65" s="18"/>
      <c r="SL65" s="18"/>
      <c r="SM65" s="18"/>
      <c r="SN65" s="18"/>
      <c r="SO65" s="18"/>
      <c r="SP65" s="18"/>
      <c r="SQ65" s="18"/>
      <c r="SR65" s="18"/>
      <c r="SS65" s="18"/>
      <c r="ST65" s="18"/>
      <c r="SU65" s="18"/>
      <c r="SV65" s="18"/>
      <c r="SW65" s="18"/>
      <c r="SX65" s="18"/>
      <c r="SY65" s="18"/>
      <c r="SZ65" s="18"/>
      <c r="TA65" s="18"/>
      <c r="TB65" s="18"/>
      <c r="TC65" s="18"/>
      <c r="TD65" s="18"/>
    </row>
    <row r="66" spans="1:524" s="8" customFormat="1" ht="18" customHeight="1" x14ac:dyDescent="0.2">
      <c r="A66" s="9"/>
      <c r="B66" s="9"/>
      <c r="C66" s="9"/>
      <c r="D66" s="9"/>
      <c r="E66" s="85"/>
      <c r="F66" s="85"/>
      <c r="G66" s="86">
        <v>1100123</v>
      </c>
      <c r="H66" s="87" t="s">
        <v>55</v>
      </c>
      <c r="I66" s="86" t="s">
        <v>56</v>
      </c>
      <c r="J66" s="86" t="s">
        <v>179</v>
      </c>
      <c r="K66" s="86">
        <v>3961</v>
      </c>
      <c r="L66" s="86" t="s">
        <v>44</v>
      </c>
      <c r="M66" s="188">
        <v>729</v>
      </c>
      <c r="N66" s="106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  <c r="CX66" s="18"/>
      <c r="CY66" s="18"/>
      <c r="CZ66" s="18"/>
      <c r="DA66" s="18"/>
      <c r="DB66" s="18"/>
      <c r="DC66" s="18"/>
      <c r="DD66" s="18"/>
      <c r="DE66" s="18"/>
      <c r="DF66" s="18"/>
      <c r="DG66" s="18"/>
      <c r="DH66" s="18"/>
      <c r="DI66" s="18"/>
      <c r="DJ66" s="18"/>
      <c r="DK66" s="18"/>
      <c r="DL66" s="18"/>
      <c r="DM66" s="18"/>
      <c r="DN66" s="18"/>
      <c r="DO66" s="18"/>
      <c r="DP66" s="18"/>
      <c r="DQ66" s="18"/>
      <c r="DR66" s="18"/>
      <c r="DS66" s="18"/>
      <c r="DT66" s="18"/>
      <c r="DU66" s="18"/>
      <c r="DV66" s="18"/>
      <c r="DW66" s="18"/>
      <c r="DX66" s="18"/>
      <c r="DY66" s="18"/>
      <c r="DZ66" s="18"/>
      <c r="EA66" s="18"/>
      <c r="EB66" s="18"/>
      <c r="EC66" s="18"/>
      <c r="ED66" s="18"/>
      <c r="EE66" s="18"/>
      <c r="EF66" s="18"/>
      <c r="EG66" s="18"/>
      <c r="EH66" s="18"/>
      <c r="EI66" s="18"/>
      <c r="EJ66" s="18"/>
      <c r="EK66" s="18"/>
      <c r="EL66" s="18"/>
      <c r="EM66" s="18"/>
      <c r="EN66" s="18"/>
      <c r="EO66" s="18"/>
      <c r="EP66" s="18"/>
      <c r="EQ66" s="18"/>
      <c r="ER66" s="18"/>
      <c r="ES66" s="18"/>
      <c r="ET66" s="18"/>
      <c r="EU66" s="18"/>
      <c r="EV66" s="18"/>
      <c r="EW66" s="18"/>
      <c r="EX66" s="18"/>
      <c r="EY66" s="18"/>
      <c r="EZ66" s="18"/>
      <c r="FA66" s="18"/>
      <c r="FB66" s="18"/>
      <c r="FC66" s="18"/>
      <c r="FD66" s="18"/>
      <c r="FE66" s="18"/>
      <c r="FF66" s="18"/>
      <c r="FG66" s="18"/>
      <c r="FH66" s="18"/>
      <c r="FI66" s="18"/>
      <c r="FJ66" s="18"/>
      <c r="FK66" s="18"/>
      <c r="FL66" s="18"/>
      <c r="FM66" s="18"/>
      <c r="FN66" s="18"/>
      <c r="FO66" s="18"/>
      <c r="FP66" s="18"/>
      <c r="FQ66" s="18"/>
      <c r="FR66" s="18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18"/>
      <c r="GE66" s="18"/>
      <c r="GF66" s="18"/>
      <c r="GG66" s="18"/>
      <c r="GH66" s="18"/>
      <c r="GI66" s="18"/>
      <c r="GJ66" s="18"/>
      <c r="GK66" s="18"/>
      <c r="GL66" s="18"/>
      <c r="GM66" s="18"/>
      <c r="GN66" s="18"/>
      <c r="GO66" s="18"/>
      <c r="GP66" s="18"/>
      <c r="GQ66" s="18"/>
      <c r="GR66" s="18"/>
      <c r="GS66" s="18"/>
      <c r="GT66" s="18"/>
      <c r="GU66" s="18"/>
      <c r="GV66" s="18"/>
      <c r="GW66" s="18"/>
      <c r="GX66" s="18"/>
      <c r="GY66" s="18"/>
      <c r="GZ66" s="18"/>
      <c r="HA66" s="18"/>
      <c r="HB66" s="18"/>
      <c r="HC66" s="18"/>
      <c r="HD66" s="18"/>
      <c r="HE66" s="18"/>
      <c r="HF66" s="18"/>
      <c r="HG66" s="18"/>
      <c r="HH66" s="18"/>
      <c r="HI66" s="18"/>
      <c r="HJ66" s="18"/>
      <c r="HK66" s="18"/>
      <c r="HL66" s="18"/>
      <c r="HM66" s="18"/>
      <c r="HN66" s="18"/>
      <c r="HO66" s="18"/>
      <c r="HP66" s="18"/>
      <c r="HQ66" s="18"/>
      <c r="HR66" s="18"/>
      <c r="HS66" s="18"/>
      <c r="HT66" s="18"/>
      <c r="HU66" s="18"/>
      <c r="HV66" s="18"/>
      <c r="HW66" s="18"/>
      <c r="HX66" s="18"/>
      <c r="HY66" s="18"/>
      <c r="HZ66" s="18"/>
      <c r="IA66" s="18"/>
      <c r="IB66" s="18"/>
      <c r="IC66" s="18"/>
      <c r="ID66" s="18"/>
      <c r="IE66" s="18"/>
      <c r="IF66" s="18"/>
      <c r="IG66" s="18"/>
      <c r="IH66" s="18"/>
      <c r="II66" s="18"/>
      <c r="IJ66" s="18"/>
      <c r="IK66" s="18"/>
      <c r="IL66" s="18"/>
      <c r="IM66" s="18"/>
      <c r="IN66" s="18"/>
      <c r="IO66" s="18"/>
      <c r="IP66" s="18"/>
      <c r="IQ66" s="18"/>
      <c r="IR66" s="18"/>
      <c r="IS66" s="18"/>
      <c r="IT66" s="18"/>
      <c r="IU66" s="18"/>
      <c r="IV66" s="18"/>
      <c r="IW66" s="18"/>
      <c r="IX66" s="18"/>
      <c r="IY66" s="18"/>
      <c r="IZ66" s="18"/>
      <c r="JA66" s="18"/>
      <c r="JB66" s="18"/>
      <c r="JC66" s="18"/>
      <c r="JD66" s="18"/>
      <c r="JE66" s="18"/>
      <c r="JF66" s="18"/>
      <c r="JG66" s="18"/>
      <c r="JH66" s="18"/>
      <c r="JI66" s="18"/>
      <c r="JJ66" s="18"/>
      <c r="JK66" s="18"/>
      <c r="JL66" s="18"/>
      <c r="JM66" s="18"/>
      <c r="JN66" s="18"/>
      <c r="JO66" s="18"/>
      <c r="JP66" s="18"/>
      <c r="JQ66" s="18"/>
      <c r="JR66" s="18"/>
      <c r="JS66" s="18"/>
      <c r="JT66" s="18"/>
      <c r="JU66" s="18"/>
      <c r="JV66" s="18"/>
      <c r="JW66" s="18"/>
      <c r="JX66" s="18"/>
      <c r="JY66" s="18"/>
      <c r="JZ66" s="18"/>
      <c r="KA66" s="18"/>
      <c r="KB66" s="18"/>
      <c r="KC66" s="18"/>
      <c r="KD66" s="18"/>
      <c r="KE66" s="18"/>
      <c r="KF66" s="18"/>
      <c r="KG66" s="18"/>
      <c r="KH66" s="18"/>
      <c r="KI66" s="18"/>
      <c r="KJ66" s="18"/>
      <c r="KK66" s="18"/>
      <c r="KL66" s="18"/>
      <c r="KM66" s="18"/>
      <c r="KN66" s="18"/>
      <c r="KO66" s="18"/>
      <c r="KP66" s="18"/>
      <c r="KQ66" s="18"/>
      <c r="KR66" s="18"/>
      <c r="KS66" s="18"/>
      <c r="KT66" s="18"/>
      <c r="KU66" s="18"/>
      <c r="KV66" s="18"/>
      <c r="KW66" s="18"/>
      <c r="KX66" s="18"/>
      <c r="KY66" s="18"/>
      <c r="KZ66" s="18"/>
      <c r="LA66" s="18"/>
      <c r="LB66" s="18"/>
      <c r="LC66" s="18"/>
      <c r="LD66" s="18"/>
      <c r="LE66" s="18"/>
      <c r="LF66" s="18"/>
      <c r="LG66" s="18"/>
      <c r="LH66" s="18"/>
      <c r="LI66" s="18"/>
      <c r="LJ66" s="18"/>
      <c r="LK66" s="18"/>
      <c r="LL66" s="18"/>
      <c r="LM66" s="18"/>
      <c r="LN66" s="18"/>
      <c r="LO66" s="18"/>
      <c r="LP66" s="18"/>
      <c r="LQ66" s="18"/>
      <c r="LR66" s="18"/>
      <c r="LS66" s="18"/>
      <c r="LT66" s="18"/>
      <c r="LU66" s="18"/>
      <c r="LV66" s="18"/>
      <c r="LW66" s="18"/>
      <c r="LX66" s="18"/>
      <c r="LY66" s="18"/>
      <c r="LZ66" s="18"/>
      <c r="MA66" s="18"/>
      <c r="MB66" s="18"/>
      <c r="MC66" s="18"/>
      <c r="MD66" s="18"/>
      <c r="ME66" s="18"/>
      <c r="MF66" s="18"/>
      <c r="MG66" s="18"/>
      <c r="MH66" s="18"/>
      <c r="MI66" s="18"/>
      <c r="MJ66" s="18"/>
      <c r="MK66" s="18"/>
      <c r="ML66" s="18"/>
      <c r="MM66" s="18"/>
      <c r="MN66" s="18"/>
      <c r="MO66" s="18"/>
      <c r="MP66" s="18"/>
      <c r="MQ66" s="18"/>
      <c r="MR66" s="18"/>
      <c r="MS66" s="18"/>
      <c r="MT66" s="18"/>
      <c r="MU66" s="18"/>
      <c r="MV66" s="18"/>
      <c r="MW66" s="18"/>
      <c r="MX66" s="18"/>
      <c r="MY66" s="18"/>
      <c r="MZ66" s="18"/>
      <c r="NA66" s="18"/>
      <c r="NB66" s="18"/>
      <c r="NC66" s="18"/>
      <c r="ND66" s="18"/>
      <c r="NE66" s="18"/>
      <c r="NF66" s="18"/>
      <c r="NG66" s="18"/>
      <c r="NH66" s="18"/>
      <c r="NI66" s="18"/>
      <c r="NJ66" s="18"/>
      <c r="NK66" s="18"/>
      <c r="NL66" s="18"/>
      <c r="NM66" s="18"/>
      <c r="NN66" s="18"/>
      <c r="NO66" s="18"/>
      <c r="NP66" s="18"/>
      <c r="NQ66" s="18"/>
      <c r="NR66" s="18"/>
      <c r="NS66" s="18"/>
      <c r="NT66" s="18"/>
      <c r="NU66" s="18"/>
      <c r="NV66" s="18"/>
      <c r="NW66" s="18"/>
      <c r="NX66" s="18"/>
      <c r="NY66" s="18"/>
      <c r="NZ66" s="18"/>
      <c r="OA66" s="18"/>
      <c r="OB66" s="18"/>
      <c r="OC66" s="18"/>
      <c r="OD66" s="18"/>
      <c r="OE66" s="18"/>
      <c r="OF66" s="18"/>
      <c r="OG66" s="18"/>
      <c r="OH66" s="18"/>
      <c r="OI66" s="18"/>
      <c r="OJ66" s="18"/>
      <c r="OK66" s="18"/>
      <c r="OL66" s="18"/>
      <c r="OM66" s="18"/>
      <c r="ON66" s="18"/>
      <c r="OO66" s="18"/>
      <c r="OP66" s="18"/>
      <c r="OQ66" s="18"/>
      <c r="OR66" s="18"/>
      <c r="OS66" s="18"/>
      <c r="OT66" s="18"/>
      <c r="OU66" s="18"/>
      <c r="OV66" s="18"/>
      <c r="OW66" s="18"/>
      <c r="OX66" s="18"/>
      <c r="OY66" s="18"/>
      <c r="OZ66" s="18"/>
      <c r="PA66" s="18"/>
      <c r="PB66" s="18"/>
      <c r="PC66" s="18"/>
      <c r="PD66" s="18"/>
      <c r="PE66" s="18"/>
      <c r="PF66" s="18"/>
      <c r="PG66" s="18"/>
      <c r="PH66" s="18"/>
      <c r="PI66" s="18"/>
      <c r="PJ66" s="18"/>
      <c r="PK66" s="18"/>
      <c r="PL66" s="18"/>
      <c r="PM66" s="18"/>
      <c r="PN66" s="18"/>
      <c r="PO66" s="18"/>
      <c r="PP66" s="18"/>
      <c r="PQ66" s="18"/>
      <c r="PR66" s="18"/>
      <c r="PS66" s="18"/>
      <c r="PT66" s="18"/>
      <c r="PU66" s="18"/>
      <c r="PV66" s="18"/>
      <c r="PW66" s="18"/>
      <c r="PX66" s="18"/>
      <c r="PY66" s="18"/>
      <c r="PZ66" s="18"/>
      <c r="QA66" s="18"/>
      <c r="QB66" s="18"/>
      <c r="QC66" s="18"/>
      <c r="QD66" s="18"/>
      <c r="QE66" s="18"/>
      <c r="QF66" s="18"/>
      <c r="QG66" s="18"/>
      <c r="QH66" s="18"/>
      <c r="QI66" s="18"/>
      <c r="QJ66" s="18"/>
      <c r="QK66" s="18"/>
      <c r="QL66" s="18"/>
      <c r="QM66" s="18"/>
      <c r="QN66" s="18"/>
      <c r="QO66" s="18"/>
      <c r="QP66" s="18"/>
      <c r="QQ66" s="18"/>
      <c r="QR66" s="18"/>
      <c r="QS66" s="18"/>
      <c r="QT66" s="18"/>
      <c r="QU66" s="18"/>
      <c r="QV66" s="18"/>
      <c r="QW66" s="18"/>
      <c r="QX66" s="18"/>
      <c r="QY66" s="18"/>
      <c r="QZ66" s="18"/>
      <c r="RA66" s="18"/>
      <c r="RB66" s="18"/>
      <c r="RC66" s="18"/>
      <c r="RD66" s="18"/>
      <c r="RE66" s="18"/>
      <c r="RF66" s="18"/>
      <c r="RG66" s="18"/>
      <c r="RH66" s="18"/>
      <c r="RI66" s="18"/>
      <c r="RJ66" s="18"/>
      <c r="RK66" s="18"/>
      <c r="RL66" s="18"/>
      <c r="RM66" s="18"/>
      <c r="RN66" s="18"/>
      <c r="RO66" s="18"/>
      <c r="RP66" s="18"/>
      <c r="RQ66" s="18"/>
      <c r="RR66" s="18"/>
      <c r="RS66" s="18"/>
      <c r="RT66" s="18"/>
      <c r="RU66" s="18"/>
      <c r="RV66" s="18"/>
      <c r="RW66" s="18"/>
      <c r="RX66" s="18"/>
      <c r="RY66" s="18"/>
      <c r="RZ66" s="18"/>
      <c r="SA66" s="18"/>
      <c r="SB66" s="18"/>
      <c r="SC66" s="18"/>
      <c r="SD66" s="18"/>
      <c r="SE66" s="18"/>
      <c r="SF66" s="18"/>
      <c r="SG66" s="18"/>
      <c r="SH66" s="18"/>
      <c r="SI66" s="18"/>
      <c r="SJ66" s="18"/>
      <c r="SK66" s="18"/>
      <c r="SL66" s="18"/>
      <c r="SM66" s="18"/>
      <c r="SN66" s="18"/>
      <c r="SO66" s="18"/>
      <c r="SP66" s="18"/>
      <c r="SQ66" s="18"/>
      <c r="SR66" s="18"/>
      <c r="SS66" s="18"/>
      <c r="ST66" s="18"/>
      <c r="SU66" s="18"/>
      <c r="SV66" s="18"/>
      <c r="SW66" s="18"/>
      <c r="SX66" s="18"/>
      <c r="SY66" s="18"/>
      <c r="SZ66" s="18"/>
      <c r="TA66" s="18"/>
      <c r="TB66" s="18"/>
      <c r="TC66" s="18"/>
      <c r="TD66" s="18"/>
    </row>
    <row r="67" spans="1:524" s="8" customFormat="1" ht="18" customHeight="1" x14ac:dyDescent="0.2">
      <c r="A67" s="12"/>
      <c r="B67" s="12"/>
      <c r="C67" s="12"/>
      <c r="D67" s="12"/>
      <c r="E67" s="89"/>
      <c r="F67" s="89"/>
      <c r="G67" s="88"/>
      <c r="H67" s="88" t="s">
        <v>78</v>
      </c>
      <c r="I67" s="88"/>
      <c r="J67" s="88"/>
      <c r="K67" s="88"/>
      <c r="L67" s="90"/>
      <c r="M67" s="187">
        <v>173334.34</v>
      </c>
      <c r="N67" s="106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  <c r="CX67" s="18"/>
      <c r="CY67" s="18"/>
      <c r="CZ67" s="18"/>
      <c r="DA67" s="18"/>
      <c r="DB67" s="18"/>
      <c r="DC67" s="18"/>
      <c r="DD67" s="18"/>
      <c r="DE67" s="18"/>
      <c r="DF67" s="18"/>
      <c r="DG67" s="18"/>
      <c r="DH67" s="18"/>
      <c r="DI67" s="18"/>
      <c r="DJ67" s="18"/>
      <c r="DK67" s="18"/>
      <c r="DL67" s="18"/>
      <c r="DM67" s="18"/>
      <c r="DN67" s="18"/>
      <c r="DO67" s="18"/>
      <c r="DP67" s="18"/>
      <c r="DQ67" s="18"/>
      <c r="DR67" s="18"/>
      <c r="DS67" s="18"/>
      <c r="DT67" s="18"/>
      <c r="DU67" s="18"/>
      <c r="DV67" s="18"/>
      <c r="DW67" s="18"/>
      <c r="DX67" s="18"/>
      <c r="DY67" s="18"/>
      <c r="DZ67" s="18"/>
      <c r="EA67" s="18"/>
      <c r="EB67" s="18"/>
      <c r="EC67" s="18"/>
      <c r="ED67" s="18"/>
      <c r="EE67" s="18"/>
      <c r="EF67" s="18"/>
      <c r="EG67" s="18"/>
      <c r="EH67" s="18"/>
      <c r="EI67" s="18"/>
      <c r="EJ67" s="18"/>
      <c r="EK67" s="18"/>
      <c r="EL67" s="18"/>
      <c r="EM67" s="18"/>
      <c r="EN67" s="18"/>
      <c r="EO67" s="18"/>
      <c r="EP67" s="18"/>
      <c r="EQ67" s="18"/>
      <c r="ER67" s="18"/>
      <c r="ES67" s="18"/>
      <c r="ET67" s="18"/>
      <c r="EU67" s="18"/>
      <c r="EV67" s="18"/>
      <c r="EW67" s="18"/>
      <c r="EX67" s="18"/>
      <c r="EY67" s="18"/>
      <c r="EZ67" s="18"/>
      <c r="FA67" s="18"/>
      <c r="FB67" s="18"/>
      <c r="FC67" s="18"/>
      <c r="FD67" s="18"/>
      <c r="FE67" s="18"/>
      <c r="FF67" s="18"/>
      <c r="FG67" s="18"/>
      <c r="FH67" s="18"/>
      <c r="FI67" s="18"/>
      <c r="FJ67" s="18"/>
      <c r="FK67" s="18"/>
      <c r="FL67" s="18"/>
      <c r="FM67" s="18"/>
      <c r="FN67" s="18"/>
      <c r="FO67" s="18"/>
      <c r="FP67" s="18"/>
      <c r="FQ67" s="18"/>
      <c r="FR67" s="18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18"/>
      <c r="GE67" s="18"/>
      <c r="GF67" s="18"/>
      <c r="GG67" s="18"/>
      <c r="GH67" s="18"/>
      <c r="GI67" s="18"/>
      <c r="GJ67" s="18"/>
      <c r="GK67" s="18"/>
      <c r="GL67" s="18"/>
      <c r="GM67" s="18"/>
      <c r="GN67" s="18"/>
      <c r="GO67" s="18"/>
      <c r="GP67" s="18"/>
      <c r="GQ67" s="18"/>
      <c r="GR67" s="18"/>
      <c r="GS67" s="18"/>
      <c r="GT67" s="18"/>
      <c r="GU67" s="18"/>
      <c r="GV67" s="18"/>
      <c r="GW67" s="18"/>
      <c r="GX67" s="18"/>
      <c r="GY67" s="18"/>
      <c r="GZ67" s="18"/>
      <c r="HA67" s="18"/>
      <c r="HB67" s="18"/>
      <c r="HC67" s="18"/>
      <c r="HD67" s="18"/>
      <c r="HE67" s="18"/>
      <c r="HF67" s="18"/>
      <c r="HG67" s="18"/>
      <c r="HH67" s="18"/>
      <c r="HI67" s="18"/>
      <c r="HJ67" s="18"/>
      <c r="HK67" s="18"/>
      <c r="HL67" s="18"/>
      <c r="HM67" s="18"/>
      <c r="HN67" s="18"/>
      <c r="HO67" s="18"/>
      <c r="HP67" s="18"/>
      <c r="HQ67" s="18"/>
      <c r="HR67" s="18"/>
      <c r="HS67" s="18"/>
      <c r="HT67" s="18"/>
      <c r="HU67" s="18"/>
      <c r="HV67" s="18"/>
      <c r="HW67" s="18"/>
      <c r="HX67" s="18"/>
      <c r="HY67" s="18"/>
      <c r="HZ67" s="18"/>
      <c r="IA67" s="18"/>
      <c r="IB67" s="18"/>
      <c r="IC67" s="18"/>
      <c r="ID67" s="18"/>
      <c r="IE67" s="18"/>
      <c r="IF67" s="18"/>
      <c r="IG67" s="18"/>
      <c r="IH67" s="18"/>
      <c r="II67" s="18"/>
      <c r="IJ67" s="18"/>
      <c r="IK67" s="18"/>
      <c r="IL67" s="18"/>
      <c r="IM67" s="18"/>
      <c r="IN67" s="18"/>
      <c r="IO67" s="18"/>
      <c r="IP67" s="18"/>
      <c r="IQ67" s="18"/>
      <c r="IR67" s="18"/>
      <c r="IS67" s="18"/>
      <c r="IT67" s="18"/>
      <c r="IU67" s="18"/>
      <c r="IV67" s="18"/>
      <c r="IW67" s="18"/>
      <c r="IX67" s="18"/>
      <c r="IY67" s="18"/>
      <c r="IZ67" s="18"/>
      <c r="JA67" s="18"/>
      <c r="JB67" s="18"/>
      <c r="JC67" s="18"/>
      <c r="JD67" s="18"/>
      <c r="JE67" s="18"/>
      <c r="JF67" s="18"/>
      <c r="JG67" s="18"/>
      <c r="JH67" s="18"/>
      <c r="JI67" s="18"/>
      <c r="JJ67" s="18"/>
      <c r="JK67" s="18"/>
      <c r="JL67" s="18"/>
      <c r="JM67" s="18"/>
      <c r="JN67" s="18"/>
      <c r="JO67" s="18"/>
      <c r="JP67" s="18"/>
      <c r="JQ67" s="18"/>
      <c r="JR67" s="18"/>
      <c r="JS67" s="18"/>
      <c r="JT67" s="18"/>
      <c r="JU67" s="18"/>
      <c r="JV67" s="18"/>
      <c r="JW67" s="18"/>
      <c r="JX67" s="18"/>
      <c r="JY67" s="18"/>
      <c r="JZ67" s="18"/>
      <c r="KA67" s="18"/>
      <c r="KB67" s="18"/>
      <c r="KC67" s="18"/>
      <c r="KD67" s="18"/>
      <c r="KE67" s="18"/>
      <c r="KF67" s="18"/>
      <c r="KG67" s="18"/>
      <c r="KH67" s="18"/>
      <c r="KI67" s="18"/>
      <c r="KJ67" s="18"/>
      <c r="KK67" s="18"/>
      <c r="KL67" s="18"/>
      <c r="KM67" s="18"/>
      <c r="KN67" s="18"/>
      <c r="KO67" s="18"/>
      <c r="KP67" s="18"/>
      <c r="KQ67" s="18"/>
      <c r="KR67" s="18"/>
      <c r="KS67" s="18"/>
      <c r="KT67" s="18"/>
      <c r="KU67" s="18"/>
      <c r="KV67" s="18"/>
      <c r="KW67" s="18"/>
      <c r="KX67" s="18"/>
      <c r="KY67" s="18"/>
      <c r="KZ67" s="18"/>
      <c r="LA67" s="18"/>
      <c r="LB67" s="18"/>
      <c r="LC67" s="18"/>
      <c r="LD67" s="18"/>
      <c r="LE67" s="18"/>
      <c r="LF67" s="18"/>
      <c r="LG67" s="18"/>
      <c r="LH67" s="18"/>
      <c r="LI67" s="18"/>
      <c r="LJ67" s="18"/>
      <c r="LK67" s="18"/>
      <c r="LL67" s="18"/>
      <c r="LM67" s="18"/>
      <c r="LN67" s="18"/>
      <c r="LO67" s="18"/>
      <c r="LP67" s="18"/>
      <c r="LQ67" s="18"/>
      <c r="LR67" s="18"/>
      <c r="LS67" s="18"/>
      <c r="LT67" s="18"/>
      <c r="LU67" s="18"/>
      <c r="LV67" s="18"/>
      <c r="LW67" s="18"/>
      <c r="LX67" s="18"/>
      <c r="LY67" s="18"/>
      <c r="LZ67" s="18"/>
      <c r="MA67" s="18"/>
      <c r="MB67" s="18"/>
      <c r="MC67" s="18"/>
      <c r="MD67" s="18"/>
      <c r="ME67" s="18"/>
      <c r="MF67" s="18"/>
      <c r="MG67" s="18"/>
      <c r="MH67" s="18"/>
      <c r="MI67" s="18"/>
      <c r="MJ67" s="18"/>
      <c r="MK67" s="18"/>
      <c r="ML67" s="18"/>
      <c r="MM67" s="18"/>
      <c r="MN67" s="18"/>
      <c r="MO67" s="18"/>
      <c r="MP67" s="18"/>
      <c r="MQ67" s="18"/>
      <c r="MR67" s="18"/>
      <c r="MS67" s="18"/>
      <c r="MT67" s="18"/>
      <c r="MU67" s="18"/>
      <c r="MV67" s="18"/>
      <c r="MW67" s="18"/>
      <c r="MX67" s="18"/>
      <c r="MY67" s="18"/>
      <c r="MZ67" s="18"/>
      <c r="NA67" s="18"/>
      <c r="NB67" s="18"/>
      <c r="NC67" s="18"/>
      <c r="ND67" s="18"/>
      <c r="NE67" s="18"/>
      <c r="NF67" s="18"/>
      <c r="NG67" s="18"/>
      <c r="NH67" s="18"/>
      <c r="NI67" s="18"/>
      <c r="NJ67" s="18"/>
      <c r="NK67" s="18"/>
      <c r="NL67" s="18"/>
      <c r="NM67" s="18"/>
      <c r="NN67" s="18"/>
      <c r="NO67" s="18"/>
      <c r="NP67" s="18"/>
      <c r="NQ67" s="18"/>
      <c r="NR67" s="18"/>
      <c r="NS67" s="18"/>
      <c r="NT67" s="18"/>
      <c r="NU67" s="18"/>
      <c r="NV67" s="18"/>
      <c r="NW67" s="18"/>
      <c r="NX67" s="18"/>
      <c r="NY67" s="18"/>
      <c r="NZ67" s="18"/>
      <c r="OA67" s="18"/>
      <c r="OB67" s="18"/>
      <c r="OC67" s="18"/>
      <c r="OD67" s="18"/>
      <c r="OE67" s="18"/>
      <c r="OF67" s="18"/>
      <c r="OG67" s="18"/>
      <c r="OH67" s="18"/>
      <c r="OI67" s="18"/>
      <c r="OJ67" s="18"/>
      <c r="OK67" s="18"/>
      <c r="OL67" s="18"/>
      <c r="OM67" s="18"/>
      <c r="ON67" s="18"/>
      <c r="OO67" s="18"/>
      <c r="OP67" s="18"/>
      <c r="OQ67" s="18"/>
      <c r="OR67" s="18"/>
      <c r="OS67" s="18"/>
      <c r="OT67" s="18"/>
      <c r="OU67" s="18"/>
      <c r="OV67" s="18"/>
      <c r="OW67" s="18"/>
      <c r="OX67" s="18"/>
      <c r="OY67" s="18"/>
      <c r="OZ67" s="18"/>
      <c r="PA67" s="18"/>
      <c r="PB67" s="18"/>
      <c r="PC67" s="18"/>
      <c r="PD67" s="18"/>
      <c r="PE67" s="18"/>
      <c r="PF67" s="18"/>
      <c r="PG67" s="18"/>
      <c r="PH67" s="18"/>
      <c r="PI67" s="18"/>
      <c r="PJ67" s="18"/>
      <c r="PK67" s="18"/>
      <c r="PL67" s="18"/>
      <c r="PM67" s="18"/>
      <c r="PN67" s="18"/>
      <c r="PO67" s="18"/>
      <c r="PP67" s="18"/>
      <c r="PQ67" s="18"/>
      <c r="PR67" s="18"/>
      <c r="PS67" s="18"/>
      <c r="PT67" s="18"/>
      <c r="PU67" s="18"/>
      <c r="PV67" s="18"/>
      <c r="PW67" s="18"/>
      <c r="PX67" s="18"/>
      <c r="PY67" s="18"/>
      <c r="PZ67" s="18"/>
      <c r="QA67" s="18"/>
      <c r="QB67" s="18"/>
      <c r="QC67" s="18"/>
      <c r="QD67" s="18"/>
      <c r="QE67" s="18"/>
      <c r="QF67" s="18"/>
      <c r="QG67" s="18"/>
      <c r="QH67" s="18"/>
      <c r="QI67" s="18"/>
      <c r="QJ67" s="18"/>
      <c r="QK67" s="18"/>
      <c r="QL67" s="18"/>
      <c r="QM67" s="18"/>
      <c r="QN67" s="18"/>
      <c r="QO67" s="18"/>
      <c r="QP67" s="18"/>
      <c r="QQ67" s="18"/>
      <c r="QR67" s="18"/>
      <c r="QS67" s="18"/>
      <c r="QT67" s="18"/>
      <c r="QU67" s="18"/>
      <c r="QV67" s="18"/>
      <c r="QW67" s="18"/>
      <c r="QX67" s="18"/>
      <c r="QY67" s="18"/>
      <c r="QZ67" s="18"/>
      <c r="RA67" s="18"/>
      <c r="RB67" s="18"/>
      <c r="RC67" s="18"/>
      <c r="RD67" s="18"/>
      <c r="RE67" s="18"/>
      <c r="RF67" s="18"/>
      <c r="RG67" s="18"/>
      <c r="RH67" s="18"/>
      <c r="RI67" s="18"/>
      <c r="RJ67" s="18"/>
      <c r="RK67" s="18"/>
      <c r="RL67" s="18"/>
      <c r="RM67" s="18"/>
      <c r="RN67" s="18"/>
      <c r="RO67" s="18"/>
      <c r="RP67" s="18"/>
      <c r="RQ67" s="18"/>
      <c r="RR67" s="18"/>
      <c r="RS67" s="18"/>
      <c r="RT67" s="18"/>
      <c r="RU67" s="18"/>
      <c r="RV67" s="18"/>
      <c r="RW67" s="18"/>
      <c r="RX67" s="18"/>
      <c r="RY67" s="18"/>
      <c r="RZ67" s="18"/>
      <c r="SA67" s="18"/>
      <c r="SB67" s="18"/>
      <c r="SC67" s="18"/>
      <c r="SD67" s="18"/>
      <c r="SE67" s="18"/>
      <c r="SF67" s="18"/>
      <c r="SG67" s="18"/>
      <c r="SH67" s="18"/>
      <c r="SI67" s="18"/>
      <c r="SJ67" s="18"/>
      <c r="SK67" s="18"/>
      <c r="SL67" s="18"/>
      <c r="SM67" s="18"/>
      <c r="SN67" s="18"/>
      <c r="SO67" s="18"/>
      <c r="SP67" s="18"/>
      <c r="SQ67" s="18"/>
      <c r="SR67" s="18"/>
      <c r="SS67" s="18"/>
      <c r="ST67" s="18"/>
      <c r="SU67" s="18"/>
      <c r="SV67" s="18"/>
      <c r="SW67" s="18"/>
      <c r="SX67" s="18"/>
      <c r="SY67" s="18"/>
      <c r="SZ67" s="18"/>
      <c r="TA67" s="18"/>
      <c r="TB67" s="18"/>
      <c r="TC67" s="18"/>
      <c r="TD67" s="18"/>
    </row>
    <row r="68" spans="1:524" s="8" customFormat="1" ht="18" customHeight="1" x14ac:dyDescent="0.2">
      <c r="A68" s="9"/>
      <c r="B68" s="9"/>
      <c r="C68" s="9"/>
      <c r="D68" s="9"/>
      <c r="E68" s="85"/>
      <c r="F68" s="85"/>
      <c r="G68" s="86">
        <v>1100123</v>
      </c>
      <c r="H68" s="87" t="s">
        <v>55</v>
      </c>
      <c r="I68" s="86" t="s">
        <v>56</v>
      </c>
      <c r="J68" s="86" t="s">
        <v>179</v>
      </c>
      <c r="K68" s="86">
        <v>5911</v>
      </c>
      <c r="L68" s="86" t="s">
        <v>47</v>
      </c>
      <c r="M68" s="188">
        <v>4927.5</v>
      </c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  <c r="CY68" s="18"/>
      <c r="CZ68" s="18"/>
      <c r="DA68" s="18"/>
      <c r="DB68" s="18"/>
      <c r="DC68" s="18"/>
      <c r="DD68" s="18"/>
      <c r="DE68" s="18"/>
      <c r="DF68" s="18"/>
      <c r="DG68" s="18"/>
      <c r="DH68" s="18"/>
      <c r="DI68" s="18"/>
      <c r="DJ68" s="18"/>
      <c r="DK68" s="18"/>
      <c r="DL68" s="18"/>
      <c r="DM68" s="18"/>
      <c r="DN68" s="18"/>
      <c r="DO68" s="18"/>
      <c r="DP68" s="18"/>
      <c r="DQ68" s="18"/>
      <c r="DR68" s="18"/>
      <c r="DS68" s="18"/>
      <c r="DT68" s="18"/>
      <c r="DU68" s="18"/>
      <c r="DV68" s="18"/>
      <c r="DW68" s="18"/>
      <c r="DX68" s="18"/>
      <c r="DY68" s="18"/>
      <c r="DZ68" s="18"/>
      <c r="EA68" s="18"/>
      <c r="EB68" s="18"/>
      <c r="EC68" s="18"/>
      <c r="ED68" s="18"/>
      <c r="EE68" s="18"/>
      <c r="EF68" s="18"/>
      <c r="EG68" s="18"/>
      <c r="EH68" s="18"/>
      <c r="EI68" s="18"/>
      <c r="EJ68" s="18"/>
      <c r="EK68" s="18"/>
      <c r="EL68" s="18"/>
      <c r="EM68" s="18"/>
      <c r="EN68" s="18"/>
      <c r="EO68" s="18"/>
      <c r="EP68" s="18"/>
      <c r="EQ68" s="18"/>
      <c r="ER68" s="18"/>
      <c r="ES68" s="18"/>
      <c r="ET68" s="18"/>
      <c r="EU68" s="18"/>
      <c r="EV68" s="18"/>
      <c r="EW68" s="18"/>
      <c r="EX68" s="18"/>
      <c r="EY68" s="18"/>
      <c r="EZ68" s="18"/>
      <c r="FA68" s="18"/>
      <c r="FB68" s="18"/>
      <c r="FC68" s="18"/>
      <c r="FD68" s="18"/>
      <c r="FE68" s="18"/>
      <c r="FF68" s="18"/>
      <c r="FG68" s="18"/>
      <c r="FH68" s="18"/>
      <c r="FI68" s="18"/>
      <c r="FJ68" s="18"/>
      <c r="FK68" s="18"/>
      <c r="FL68" s="18"/>
      <c r="FM68" s="18"/>
      <c r="FN68" s="18"/>
      <c r="FO68" s="18"/>
      <c r="FP68" s="18"/>
      <c r="FQ68" s="18"/>
      <c r="FR68" s="18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18"/>
      <c r="GE68" s="18"/>
      <c r="GF68" s="18"/>
      <c r="GG68" s="18"/>
      <c r="GH68" s="18"/>
      <c r="GI68" s="18"/>
      <c r="GJ68" s="18"/>
      <c r="GK68" s="18"/>
      <c r="GL68" s="18"/>
      <c r="GM68" s="18"/>
      <c r="GN68" s="18"/>
      <c r="GO68" s="18"/>
      <c r="GP68" s="18"/>
      <c r="GQ68" s="18"/>
      <c r="GR68" s="18"/>
      <c r="GS68" s="18"/>
      <c r="GT68" s="18"/>
      <c r="GU68" s="18"/>
      <c r="GV68" s="18"/>
      <c r="GW68" s="18"/>
      <c r="GX68" s="18"/>
      <c r="GY68" s="18"/>
      <c r="GZ68" s="18"/>
      <c r="HA68" s="18"/>
      <c r="HB68" s="18"/>
      <c r="HC68" s="18"/>
      <c r="HD68" s="18"/>
      <c r="HE68" s="18"/>
      <c r="HF68" s="18"/>
      <c r="HG68" s="18"/>
      <c r="HH68" s="18"/>
      <c r="HI68" s="18"/>
      <c r="HJ68" s="18"/>
      <c r="HK68" s="18"/>
      <c r="HL68" s="18"/>
      <c r="HM68" s="18"/>
      <c r="HN68" s="18"/>
      <c r="HO68" s="18"/>
      <c r="HP68" s="18"/>
      <c r="HQ68" s="18"/>
      <c r="HR68" s="18"/>
      <c r="HS68" s="18"/>
      <c r="HT68" s="18"/>
      <c r="HU68" s="18"/>
      <c r="HV68" s="18"/>
      <c r="HW68" s="18"/>
      <c r="HX68" s="18"/>
      <c r="HY68" s="18"/>
      <c r="HZ68" s="18"/>
      <c r="IA68" s="18"/>
      <c r="IB68" s="18"/>
      <c r="IC68" s="18"/>
      <c r="ID68" s="18"/>
      <c r="IE68" s="18"/>
      <c r="IF68" s="18"/>
      <c r="IG68" s="18"/>
      <c r="IH68" s="18"/>
      <c r="II68" s="18"/>
      <c r="IJ68" s="18"/>
      <c r="IK68" s="18"/>
      <c r="IL68" s="18"/>
      <c r="IM68" s="18"/>
      <c r="IN68" s="18"/>
      <c r="IO68" s="18"/>
      <c r="IP68" s="18"/>
      <c r="IQ68" s="18"/>
      <c r="IR68" s="18"/>
      <c r="IS68" s="18"/>
      <c r="IT68" s="18"/>
      <c r="IU68" s="18"/>
      <c r="IV68" s="18"/>
      <c r="IW68" s="18"/>
      <c r="IX68" s="18"/>
      <c r="IY68" s="18"/>
      <c r="IZ68" s="18"/>
      <c r="JA68" s="18"/>
      <c r="JB68" s="18"/>
      <c r="JC68" s="18"/>
      <c r="JD68" s="18"/>
      <c r="JE68" s="18"/>
      <c r="JF68" s="18"/>
      <c r="JG68" s="18"/>
      <c r="JH68" s="18"/>
      <c r="JI68" s="18"/>
      <c r="JJ68" s="18"/>
      <c r="JK68" s="18"/>
      <c r="JL68" s="18"/>
      <c r="JM68" s="18"/>
      <c r="JN68" s="18"/>
      <c r="JO68" s="18"/>
      <c r="JP68" s="18"/>
      <c r="JQ68" s="18"/>
      <c r="JR68" s="18"/>
      <c r="JS68" s="18"/>
      <c r="JT68" s="18"/>
      <c r="JU68" s="18"/>
      <c r="JV68" s="18"/>
      <c r="JW68" s="18"/>
      <c r="JX68" s="18"/>
      <c r="JY68" s="18"/>
      <c r="JZ68" s="18"/>
      <c r="KA68" s="18"/>
      <c r="KB68" s="18"/>
      <c r="KC68" s="18"/>
      <c r="KD68" s="18"/>
      <c r="KE68" s="18"/>
      <c r="KF68" s="18"/>
      <c r="KG68" s="18"/>
      <c r="KH68" s="18"/>
      <c r="KI68" s="18"/>
      <c r="KJ68" s="18"/>
      <c r="KK68" s="18"/>
      <c r="KL68" s="18"/>
      <c r="KM68" s="18"/>
      <c r="KN68" s="18"/>
      <c r="KO68" s="18"/>
      <c r="KP68" s="18"/>
      <c r="KQ68" s="18"/>
      <c r="KR68" s="18"/>
      <c r="KS68" s="18"/>
      <c r="KT68" s="18"/>
      <c r="KU68" s="18"/>
      <c r="KV68" s="18"/>
      <c r="KW68" s="18"/>
      <c r="KX68" s="18"/>
      <c r="KY68" s="18"/>
      <c r="KZ68" s="18"/>
      <c r="LA68" s="18"/>
      <c r="LB68" s="18"/>
      <c r="LC68" s="18"/>
      <c r="LD68" s="18"/>
      <c r="LE68" s="18"/>
      <c r="LF68" s="18"/>
      <c r="LG68" s="18"/>
      <c r="LH68" s="18"/>
      <c r="LI68" s="18"/>
      <c r="LJ68" s="18"/>
      <c r="LK68" s="18"/>
      <c r="LL68" s="18"/>
      <c r="LM68" s="18"/>
      <c r="LN68" s="18"/>
      <c r="LO68" s="18"/>
      <c r="LP68" s="18"/>
      <c r="LQ68" s="18"/>
      <c r="LR68" s="18"/>
      <c r="LS68" s="18"/>
      <c r="LT68" s="18"/>
      <c r="LU68" s="18"/>
      <c r="LV68" s="18"/>
      <c r="LW68" s="18"/>
      <c r="LX68" s="18"/>
      <c r="LY68" s="18"/>
      <c r="LZ68" s="18"/>
      <c r="MA68" s="18"/>
      <c r="MB68" s="18"/>
      <c r="MC68" s="18"/>
      <c r="MD68" s="18"/>
      <c r="ME68" s="18"/>
      <c r="MF68" s="18"/>
      <c r="MG68" s="18"/>
      <c r="MH68" s="18"/>
      <c r="MI68" s="18"/>
      <c r="MJ68" s="18"/>
      <c r="MK68" s="18"/>
      <c r="ML68" s="18"/>
      <c r="MM68" s="18"/>
      <c r="MN68" s="18"/>
      <c r="MO68" s="18"/>
      <c r="MP68" s="18"/>
      <c r="MQ68" s="18"/>
      <c r="MR68" s="18"/>
      <c r="MS68" s="18"/>
      <c r="MT68" s="18"/>
      <c r="MU68" s="18"/>
      <c r="MV68" s="18"/>
      <c r="MW68" s="18"/>
      <c r="MX68" s="18"/>
      <c r="MY68" s="18"/>
      <c r="MZ68" s="18"/>
      <c r="NA68" s="18"/>
      <c r="NB68" s="18"/>
      <c r="NC68" s="18"/>
      <c r="ND68" s="18"/>
      <c r="NE68" s="18"/>
      <c r="NF68" s="18"/>
      <c r="NG68" s="18"/>
      <c r="NH68" s="18"/>
      <c r="NI68" s="18"/>
      <c r="NJ68" s="18"/>
      <c r="NK68" s="18"/>
      <c r="NL68" s="18"/>
      <c r="NM68" s="18"/>
      <c r="NN68" s="18"/>
      <c r="NO68" s="18"/>
      <c r="NP68" s="18"/>
      <c r="NQ68" s="18"/>
      <c r="NR68" s="18"/>
      <c r="NS68" s="18"/>
      <c r="NT68" s="18"/>
      <c r="NU68" s="18"/>
      <c r="NV68" s="18"/>
      <c r="NW68" s="18"/>
      <c r="NX68" s="18"/>
      <c r="NY68" s="18"/>
      <c r="NZ68" s="18"/>
      <c r="OA68" s="18"/>
      <c r="OB68" s="18"/>
      <c r="OC68" s="18"/>
      <c r="OD68" s="18"/>
      <c r="OE68" s="18"/>
      <c r="OF68" s="18"/>
      <c r="OG68" s="18"/>
      <c r="OH68" s="18"/>
      <c r="OI68" s="18"/>
      <c r="OJ68" s="18"/>
      <c r="OK68" s="18"/>
      <c r="OL68" s="18"/>
      <c r="OM68" s="18"/>
      <c r="ON68" s="18"/>
      <c r="OO68" s="18"/>
      <c r="OP68" s="18"/>
      <c r="OQ68" s="18"/>
      <c r="OR68" s="18"/>
      <c r="OS68" s="18"/>
      <c r="OT68" s="18"/>
      <c r="OU68" s="18"/>
      <c r="OV68" s="18"/>
      <c r="OW68" s="18"/>
      <c r="OX68" s="18"/>
      <c r="OY68" s="18"/>
      <c r="OZ68" s="18"/>
      <c r="PA68" s="18"/>
      <c r="PB68" s="18"/>
      <c r="PC68" s="18"/>
      <c r="PD68" s="18"/>
      <c r="PE68" s="18"/>
      <c r="PF68" s="18"/>
      <c r="PG68" s="18"/>
      <c r="PH68" s="18"/>
      <c r="PI68" s="18"/>
      <c r="PJ68" s="18"/>
      <c r="PK68" s="18"/>
      <c r="PL68" s="18"/>
      <c r="PM68" s="18"/>
      <c r="PN68" s="18"/>
      <c r="PO68" s="18"/>
      <c r="PP68" s="18"/>
      <c r="PQ68" s="18"/>
      <c r="PR68" s="18"/>
      <c r="PS68" s="18"/>
      <c r="PT68" s="18"/>
      <c r="PU68" s="18"/>
      <c r="PV68" s="18"/>
      <c r="PW68" s="18"/>
      <c r="PX68" s="18"/>
      <c r="PY68" s="18"/>
      <c r="PZ68" s="18"/>
      <c r="QA68" s="18"/>
      <c r="QB68" s="18"/>
      <c r="QC68" s="18"/>
      <c r="QD68" s="18"/>
      <c r="QE68" s="18"/>
      <c r="QF68" s="18"/>
      <c r="QG68" s="18"/>
      <c r="QH68" s="18"/>
      <c r="QI68" s="18"/>
      <c r="QJ68" s="18"/>
      <c r="QK68" s="18"/>
      <c r="QL68" s="18"/>
      <c r="QM68" s="18"/>
      <c r="QN68" s="18"/>
      <c r="QO68" s="18"/>
      <c r="QP68" s="18"/>
      <c r="QQ68" s="18"/>
      <c r="QR68" s="18"/>
      <c r="QS68" s="18"/>
      <c r="QT68" s="18"/>
      <c r="QU68" s="18"/>
      <c r="QV68" s="18"/>
      <c r="QW68" s="18"/>
      <c r="QX68" s="18"/>
      <c r="QY68" s="18"/>
      <c r="QZ68" s="18"/>
      <c r="RA68" s="18"/>
      <c r="RB68" s="18"/>
      <c r="RC68" s="18"/>
      <c r="RD68" s="18"/>
      <c r="RE68" s="18"/>
      <c r="RF68" s="18"/>
      <c r="RG68" s="18"/>
      <c r="RH68" s="18"/>
      <c r="RI68" s="18"/>
      <c r="RJ68" s="18"/>
      <c r="RK68" s="18"/>
      <c r="RL68" s="18"/>
      <c r="RM68" s="18"/>
      <c r="RN68" s="18"/>
      <c r="RO68" s="18"/>
      <c r="RP68" s="18"/>
      <c r="RQ68" s="18"/>
      <c r="RR68" s="18"/>
      <c r="RS68" s="18"/>
      <c r="RT68" s="18"/>
      <c r="RU68" s="18"/>
      <c r="RV68" s="18"/>
      <c r="RW68" s="18"/>
      <c r="RX68" s="18"/>
      <c r="RY68" s="18"/>
      <c r="RZ68" s="18"/>
      <c r="SA68" s="18"/>
      <c r="SB68" s="18"/>
      <c r="SC68" s="18"/>
      <c r="SD68" s="18"/>
      <c r="SE68" s="18"/>
      <c r="SF68" s="18"/>
      <c r="SG68" s="18"/>
      <c r="SH68" s="18"/>
      <c r="SI68" s="18"/>
      <c r="SJ68" s="18"/>
      <c r="SK68" s="18"/>
      <c r="SL68" s="18"/>
      <c r="SM68" s="18"/>
      <c r="SN68" s="18"/>
      <c r="SO68" s="18"/>
      <c r="SP68" s="18"/>
      <c r="SQ68" s="18"/>
      <c r="SR68" s="18"/>
      <c r="SS68" s="18"/>
      <c r="ST68" s="18"/>
      <c r="SU68" s="18"/>
      <c r="SV68" s="18"/>
      <c r="SW68" s="18"/>
      <c r="SX68" s="18"/>
      <c r="SY68" s="18"/>
      <c r="SZ68" s="18"/>
      <c r="TA68" s="18"/>
      <c r="TB68" s="18"/>
      <c r="TC68" s="18"/>
      <c r="TD68" s="18"/>
    </row>
    <row r="69" spans="1:524" s="8" customFormat="1" ht="18" customHeight="1" x14ac:dyDescent="0.2">
      <c r="A69" s="12"/>
      <c r="B69" s="12"/>
      <c r="C69" s="12"/>
      <c r="D69" s="12"/>
      <c r="E69" s="89"/>
      <c r="F69" s="89"/>
      <c r="G69" s="88"/>
      <c r="H69" s="88" t="s">
        <v>81</v>
      </c>
      <c r="I69" s="88"/>
      <c r="J69" s="88"/>
      <c r="K69" s="88"/>
      <c r="L69" s="90"/>
      <c r="M69" s="187">
        <v>4927.5</v>
      </c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  <c r="CX69" s="18"/>
      <c r="CY69" s="18"/>
      <c r="CZ69" s="18"/>
      <c r="DA69" s="18"/>
      <c r="DB69" s="18"/>
      <c r="DC69" s="18"/>
      <c r="DD69" s="18"/>
      <c r="DE69" s="18"/>
      <c r="DF69" s="18"/>
      <c r="DG69" s="18"/>
      <c r="DH69" s="18"/>
      <c r="DI69" s="18"/>
      <c r="DJ69" s="18"/>
      <c r="DK69" s="18"/>
      <c r="DL69" s="18"/>
      <c r="DM69" s="18"/>
      <c r="DN69" s="18"/>
      <c r="DO69" s="18"/>
      <c r="DP69" s="18"/>
      <c r="DQ69" s="18"/>
      <c r="DR69" s="18"/>
      <c r="DS69" s="18"/>
      <c r="DT69" s="18"/>
      <c r="DU69" s="18"/>
      <c r="DV69" s="18"/>
      <c r="DW69" s="18"/>
      <c r="DX69" s="18"/>
      <c r="DY69" s="18"/>
      <c r="DZ69" s="18"/>
      <c r="EA69" s="18"/>
      <c r="EB69" s="18"/>
      <c r="EC69" s="18"/>
      <c r="ED69" s="18"/>
      <c r="EE69" s="18"/>
      <c r="EF69" s="18"/>
      <c r="EG69" s="18"/>
      <c r="EH69" s="18"/>
      <c r="EI69" s="18"/>
      <c r="EJ69" s="18"/>
      <c r="EK69" s="18"/>
      <c r="EL69" s="18"/>
      <c r="EM69" s="18"/>
      <c r="EN69" s="18"/>
      <c r="EO69" s="18"/>
      <c r="EP69" s="18"/>
      <c r="EQ69" s="18"/>
      <c r="ER69" s="18"/>
      <c r="ES69" s="18"/>
      <c r="ET69" s="18"/>
      <c r="EU69" s="18"/>
      <c r="EV69" s="18"/>
      <c r="EW69" s="18"/>
      <c r="EX69" s="18"/>
      <c r="EY69" s="18"/>
      <c r="EZ69" s="18"/>
      <c r="FA69" s="18"/>
      <c r="FB69" s="18"/>
      <c r="FC69" s="18"/>
      <c r="FD69" s="18"/>
      <c r="FE69" s="18"/>
      <c r="FF69" s="18"/>
      <c r="FG69" s="18"/>
      <c r="FH69" s="18"/>
      <c r="FI69" s="18"/>
      <c r="FJ69" s="18"/>
      <c r="FK69" s="18"/>
      <c r="FL69" s="18"/>
      <c r="FM69" s="18"/>
      <c r="FN69" s="18"/>
      <c r="FO69" s="18"/>
      <c r="FP69" s="18"/>
      <c r="FQ69" s="18"/>
      <c r="FR69" s="18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18"/>
      <c r="GE69" s="18"/>
      <c r="GF69" s="18"/>
      <c r="GG69" s="18"/>
      <c r="GH69" s="18"/>
      <c r="GI69" s="18"/>
      <c r="GJ69" s="18"/>
      <c r="GK69" s="18"/>
      <c r="GL69" s="18"/>
      <c r="GM69" s="18"/>
      <c r="GN69" s="18"/>
      <c r="GO69" s="18"/>
      <c r="GP69" s="18"/>
      <c r="GQ69" s="18"/>
      <c r="GR69" s="18"/>
      <c r="GS69" s="18"/>
      <c r="GT69" s="18"/>
      <c r="GU69" s="18"/>
      <c r="GV69" s="18"/>
      <c r="GW69" s="18"/>
      <c r="GX69" s="18"/>
      <c r="GY69" s="18"/>
      <c r="GZ69" s="18"/>
      <c r="HA69" s="18"/>
      <c r="HB69" s="18"/>
      <c r="HC69" s="18"/>
      <c r="HD69" s="18"/>
      <c r="HE69" s="18"/>
      <c r="HF69" s="18"/>
      <c r="HG69" s="18"/>
      <c r="HH69" s="18"/>
      <c r="HI69" s="18"/>
      <c r="HJ69" s="18"/>
      <c r="HK69" s="18"/>
      <c r="HL69" s="18"/>
      <c r="HM69" s="18"/>
      <c r="HN69" s="18"/>
      <c r="HO69" s="18"/>
      <c r="HP69" s="18"/>
      <c r="HQ69" s="18"/>
      <c r="HR69" s="18"/>
      <c r="HS69" s="18"/>
      <c r="HT69" s="18"/>
      <c r="HU69" s="18"/>
      <c r="HV69" s="18"/>
      <c r="HW69" s="18"/>
      <c r="HX69" s="18"/>
      <c r="HY69" s="18"/>
      <c r="HZ69" s="18"/>
      <c r="IA69" s="18"/>
      <c r="IB69" s="18"/>
      <c r="IC69" s="18"/>
      <c r="ID69" s="18"/>
      <c r="IE69" s="18"/>
      <c r="IF69" s="18"/>
      <c r="IG69" s="18"/>
      <c r="IH69" s="18"/>
      <c r="II69" s="18"/>
      <c r="IJ69" s="18"/>
      <c r="IK69" s="18"/>
      <c r="IL69" s="18"/>
      <c r="IM69" s="18"/>
      <c r="IN69" s="18"/>
      <c r="IO69" s="18"/>
      <c r="IP69" s="18"/>
      <c r="IQ69" s="18"/>
      <c r="IR69" s="18"/>
      <c r="IS69" s="18"/>
      <c r="IT69" s="18"/>
      <c r="IU69" s="18"/>
      <c r="IV69" s="18"/>
      <c r="IW69" s="18"/>
      <c r="IX69" s="18"/>
      <c r="IY69" s="18"/>
      <c r="IZ69" s="18"/>
      <c r="JA69" s="18"/>
      <c r="JB69" s="18"/>
      <c r="JC69" s="18"/>
      <c r="JD69" s="18"/>
      <c r="JE69" s="18"/>
      <c r="JF69" s="18"/>
      <c r="JG69" s="18"/>
      <c r="JH69" s="18"/>
      <c r="JI69" s="18"/>
      <c r="JJ69" s="18"/>
      <c r="JK69" s="18"/>
      <c r="JL69" s="18"/>
      <c r="JM69" s="18"/>
      <c r="JN69" s="18"/>
      <c r="JO69" s="18"/>
      <c r="JP69" s="18"/>
      <c r="JQ69" s="18"/>
      <c r="JR69" s="18"/>
      <c r="JS69" s="18"/>
      <c r="JT69" s="18"/>
      <c r="JU69" s="18"/>
      <c r="JV69" s="18"/>
      <c r="JW69" s="18"/>
      <c r="JX69" s="18"/>
      <c r="JY69" s="18"/>
      <c r="JZ69" s="18"/>
      <c r="KA69" s="18"/>
      <c r="KB69" s="18"/>
      <c r="KC69" s="18"/>
      <c r="KD69" s="18"/>
      <c r="KE69" s="18"/>
      <c r="KF69" s="18"/>
      <c r="KG69" s="18"/>
      <c r="KH69" s="18"/>
      <c r="KI69" s="18"/>
      <c r="KJ69" s="18"/>
      <c r="KK69" s="18"/>
      <c r="KL69" s="18"/>
      <c r="KM69" s="18"/>
      <c r="KN69" s="18"/>
      <c r="KO69" s="18"/>
      <c r="KP69" s="18"/>
      <c r="KQ69" s="18"/>
      <c r="KR69" s="18"/>
      <c r="KS69" s="18"/>
      <c r="KT69" s="18"/>
      <c r="KU69" s="18"/>
      <c r="KV69" s="18"/>
      <c r="KW69" s="18"/>
      <c r="KX69" s="18"/>
      <c r="KY69" s="18"/>
      <c r="KZ69" s="18"/>
      <c r="LA69" s="18"/>
      <c r="LB69" s="18"/>
      <c r="LC69" s="18"/>
      <c r="LD69" s="18"/>
      <c r="LE69" s="18"/>
      <c r="LF69" s="18"/>
      <c r="LG69" s="18"/>
      <c r="LH69" s="18"/>
      <c r="LI69" s="18"/>
      <c r="LJ69" s="18"/>
      <c r="LK69" s="18"/>
      <c r="LL69" s="18"/>
      <c r="LM69" s="18"/>
      <c r="LN69" s="18"/>
      <c r="LO69" s="18"/>
      <c r="LP69" s="18"/>
      <c r="LQ69" s="18"/>
      <c r="LR69" s="18"/>
      <c r="LS69" s="18"/>
      <c r="LT69" s="18"/>
      <c r="LU69" s="18"/>
      <c r="LV69" s="18"/>
      <c r="LW69" s="18"/>
      <c r="LX69" s="18"/>
      <c r="LY69" s="18"/>
      <c r="LZ69" s="18"/>
      <c r="MA69" s="18"/>
      <c r="MB69" s="18"/>
      <c r="MC69" s="18"/>
      <c r="MD69" s="18"/>
      <c r="ME69" s="18"/>
      <c r="MF69" s="18"/>
      <c r="MG69" s="18"/>
      <c r="MH69" s="18"/>
      <c r="MI69" s="18"/>
      <c r="MJ69" s="18"/>
      <c r="MK69" s="18"/>
      <c r="ML69" s="18"/>
      <c r="MM69" s="18"/>
      <c r="MN69" s="18"/>
      <c r="MO69" s="18"/>
      <c r="MP69" s="18"/>
      <c r="MQ69" s="18"/>
      <c r="MR69" s="18"/>
      <c r="MS69" s="18"/>
      <c r="MT69" s="18"/>
      <c r="MU69" s="18"/>
      <c r="MV69" s="18"/>
      <c r="MW69" s="18"/>
      <c r="MX69" s="18"/>
      <c r="MY69" s="18"/>
      <c r="MZ69" s="18"/>
      <c r="NA69" s="18"/>
      <c r="NB69" s="18"/>
      <c r="NC69" s="18"/>
      <c r="ND69" s="18"/>
      <c r="NE69" s="18"/>
      <c r="NF69" s="18"/>
      <c r="NG69" s="18"/>
      <c r="NH69" s="18"/>
      <c r="NI69" s="18"/>
      <c r="NJ69" s="18"/>
      <c r="NK69" s="18"/>
      <c r="NL69" s="18"/>
      <c r="NM69" s="18"/>
      <c r="NN69" s="18"/>
      <c r="NO69" s="18"/>
      <c r="NP69" s="18"/>
      <c r="NQ69" s="18"/>
      <c r="NR69" s="18"/>
      <c r="NS69" s="18"/>
      <c r="NT69" s="18"/>
      <c r="NU69" s="18"/>
      <c r="NV69" s="18"/>
      <c r="NW69" s="18"/>
      <c r="NX69" s="18"/>
      <c r="NY69" s="18"/>
      <c r="NZ69" s="18"/>
      <c r="OA69" s="18"/>
      <c r="OB69" s="18"/>
      <c r="OC69" s="18"/>
      <c r="OD69" s="18"/>
      <c r="OE69" s="18"/>
      <c r="OF69" s="18"/>
      <c r="OG69" s="18"/>
      <c r="OH69" s="18"/>
      <c r="OI69" s="18"/>
      <c r="OJ69" s="18"/>
      <c r="OK69" s="18"/>
      <c r="OL69" s="18"/>
      <c r="OM69" s="18"/>
      <c r="ON69" s="18"/>
      <c r="OO69" s="18"/>
      <c r="OP69" s="18"/>
      <c r="OQ69" s="18"/>
      <c r="OR69" s="18"/>
      <c r="OS69" s="18"/>
      <c r="OT69" s="18"/>
      <c r="OU69" s="18"/>
      <c r="OV69" s="18"/>
      <c r="OW69" s="18"/>
      <c r="OX69" s="18"/>
      <c r="OY69" s="18"/>
      <c r="OZ69" s="18"/>
      <c r="PA69" s="18"/>
      <c r="PB69" s="18"/>
      <c r="PC69" s="18"/>
      <c r="PD69" s="18"/>
      <c r="PE69" s="18"/>
      <c r="PF69" s="18"/>
      <c r="PG69" s="18"/>
      <c r="PH69" s="18"/>
      <c r="PI69" s="18"/>
      <c r="PJ69" s="18"/>
      <c r="PK69" s="18"/>
      <c r="PL69" s="18"/>
      <c r="PM69" s="18"/>
      <c r="PN69" s="18"/>
      <c r="PO69" s="18"/>
      <c r="PP69" s="18"/>
      <c r="PQ69" s="18"/>
      <c r="PR69" s="18"/>
      <c r="PS69" s="18"/>
      <c r="PT69" s="18"/>
      <c r="PU69" s="18"/>
      <c r="PV69" s="18"/>
      <c r="PW69" s="18"/>
      <c r="PX69" s="18"/>
      <c r="PY69" s="18"/>
      <c r="PZ69" s="18"/>
      <c r="QA69" s="18"/>
      <c r="QB69" s="18"/>
      <c r="QC69" s="18"/>
      <c r="QD69" s="18"/>
      <c r="QE69" s="18"/>
      <c r="QF69" s="18"/>
      <c r="QG69" s="18"/>
      <c r="QH69" s="18"/>
      <c r="QI69" s="18"/>
      <c r="QJ69" s="18"/>
      <c r="QK69" s="18"/>
      <c r="QL69" s="18"/>
      <c r="QM69" s="18"/>
      <c r="QN69" s="18"/>
      <c r="QO69" s="18"/>
      <c r="QP69" s="18"/>
      <c r="QQ69" s="18"/>
      <c r="QR69" s="18"/>
      <c r="QS69" s="18"/>
      <c r="QT69" s="18"/>
      <c r="QU69" s="18"/>
      <c r="QV69" s="18"/>
      <c r="QW69" s="18"/>
      <c r="QX69" s="18"/>
      <c r="QY69" s="18"/>
      <c r="QZ69" s="18"/>
      <c r="RA69" s="18"/>
      <c r="RB69" s="18"/>
      <c r="RC69" s="18"/>
      <c r="RD69" s="18"/>
      <c r="RE69" s="18"/>
      <c r="RF69" s="18"/>
      <c r="RG69" s="18"/>
      <c r="RH69" s="18"/>
      <c r="RI69" s="18"/>
      <c r="RJ69" s="18"/>
      <c r="RK69" s="18"/>
      <c r="RL69" s="18"/>
      <c r="RM69" s="18"/>
      <c r="RN69" s="18"/>
      <c r="RO69" s="18"/>
      <c r="RP69" s="18"/>
      <c r="RQ69" s="18"/>
      <c r="RR69" s="18"/>
      <c r="RS69" s="18"/>
      <c r="RT69" s="18"/>
      <c r="RU69" s="18"/>
      <c r="RV69" s="18"/>
      <c r="RW69" s="18"/>
      <c r="RX69" s="18"/>
      <c r="RY69" s="18"/>
      <c r="RZ69" s="18"/>
      <c r="SA69" s="18"/>
      <c r="SB69" s="18"/>
      <c r="SC69" s="18"/>
      <c r="SD69" s="18"/>
      <c r="SE69" s="18"/>
      <c r="SF69" s="18"/>
      <c r="SG69" s="18"/>
      <c r="SH69" s="18"/>
      <c r="SI69" s="18"/>
      <c r="SJ69" s="18"/>
      <c r="SK69" s="18"/>
      <c r="SL69" s="18"/>
      <c r="SM69" s="18"/>
      <c r="SN69" s="18"/>
      <c r="SO69" s="18"/>
      <c r="SP69" s="18"/>
      <c r="SQ69" s="18"/>
      <c r="SR69" s="18"/>
      <c r="SS69" s="18"/>
      <c r="ST69" s="18"/>
      <c r="SU69" s="18"/>
      <c r="SV69" s="18"/>
      <c r="SW69" s="18"/>
      <c r="SX69" s="18"/>
      <c r="SY69" s="18"/>
      <c r="SZ69" s="18"/>
      <c r="TA69" s="18"/>
      <c r="TB69" s="18"/>
      <c r="TC69" s="18"/>
      <c r="TD69" s="18"/>
    </row>
    <row r="70" spans="1:524" s="16" customFormat="1" ht="18" customHeight="1" x14ac:dyDescent="0.2">
      <c r="A70" s="17"/>
      <c r="B70" s="17"/>
      <c r="C70" s="17"/>
      <c r="D70" s="17"/>
      <c r="E70" s="227" t="s">
        <v>191</v>
      </c>
      <c r="F70" s="227"/>
      <c r="G70" s="227"/>
      <c r="H70" s="227"/>
      <c r="I70" s="227"/>
      <c r="J70" s="227"/>
      <c r="K70" s="227"/>
      <c r="L70" s="227"/>
      <c r="M70" s="190">
        <v>250185.71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/>
      <c r="DB70" s="18"/>
      <c r="DC70" s="18"/>
      <c r="DD70" s="18"/>
      <c r="DE70" s="18"/>
      <c r="DF70" s="18"/>
      <c r="DG70" s="18"/>
      <c r="DH70" s="18"/>
      <c r="DI70" s="18"/>
      <c r="DJ70" s="18"/>
      <c r="DK70" s="18"/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/>
      <c r="DW70" s="18"/>
      <c r="DX70" s="18"/>
      <c r="DY70" s="18"/>
      <c r="DZ70" s="18"/>
      <c r="EA70" s="18"/>
      <c r="EB70" s="18"/>
      <c r="EC70" s="18"/>
      <c r="ED70" s="18"/>
      <c r="EE70" s="18"/>
      <c r="EF70" s="18"/>
      <c r="EG70" s="18"/>
      <c r="EH70" s="18"/>
      <c r="EI70" s="18"/>
      <c r="EJ70" s="18"/>
      <c r="EK70" s="18"/>
      <c r="EL70" s="18"/>
      <c r="EM70" s="18"/>
      <c r="EN70" s="18"/>
      <c r="EO70" s="18"/>
      <c r="EP70" s="18"/>
      <c r="EQ70" s="18"/>
      <c r="ER70" s="18"/>
      <c r="ES70" s="18"/>
      <c r="ET70" s="18"/>
      <c r="EU70" s="18"/>
      <c r="EV70" s="18"/>
      <c r="EW70" s="18"/>
      <c r="EX70" s="18"/>
      <c r="EY70" s="18"/>
      <c r="EZ70" s="18"/>
      <c r="FA70" s="18"/>
      <c r="FB70" s="18"/>
      <c r="FC70" s="18"/>
      <c r="FD70" s="18"/>
      <c r="FE70" s="18"/>
      <c r="FF70" s="18"/>
      <c r="FG70" s="18"/>
      <c r="FH70" s="18"/>
      <c r="FI70" s="18"/>
      <c r="FJ70" s="18"/>
      <c r="FK70" s="18"/>
      <c r="FL70" s="18"/>
      <c r="FM70" s="18"/>
      <c r="FN70" s="18"/>
      <c r="FO70" s="18"/>
      <c r="FP70" s="18"/>
      <c r="FQ70" s="18"/>
      <c r="FR70" s="18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18"/>
      <c r="GE70" s="18"/>
      <c r="GF70" s="18"/>
      <c r="GG70" s="18"/>
      <c r="GH70" s="18"/>
      <c r="GI70" s="18"/>
      <c r="GJ70" s="18"/>
      <c r="GK70" s="18"/>
      <c r="GL70" s="18"/>
      <c r="GM70" s="18"/>
      <c r="GN70" s="18"/>
      <c r="GO70" s="18"/>
      <c r="GP70" s="18"/>
      <c r="GQ70" s="18"/>
      <c r="GR70" s="18"/>
      <c r="GS70" s="18"/>
      <c r="GT70" s="18"/>
      <c r="GU70" s="18"/>
      <c r="GV70" s="18"/>
      <c r="GW70" s="18"/>
      <c r="GX70" s="18"/>
      <c r="GY70" s="18"/>
      <c r="GZ70" s="18"/>
      <c r="HA70" s="18"/>
      <c r="HB70" s="18"/>
      <c r="HC70" s="18"/>
      <c r="HD70" s="18"/>
      <c r="HE70" s="18"/>
      <c r="HF70" s="18"/>
      <c r="HG70" s="18"/>
      <c r="HH70" s="18"/>
      <c r="HI70" s="18"/>
      <c r="HJ70" s="18"/>
      <c r="HK70" s="18"/>
      <c r="HL70" s="18"/>
      <c r="HM70" s="18"/>
      <c r="HN70" s="18"/>
      <c r="HO70" s="18"/>
      <c r="HP70" s="18"/>
      <c r="HQ70" s="18"/>
      <c r="HR70" s="18"/>
      <c r="HS70" s="18"/>
      <c r="HT70" s="18"/>
      <c r="HU70" s="18"/>
      <c r="HV70" s="18"/>
      <c r="HW70" s="18"/>
      <c r="HX70" s="18"/>
      <c r="HY70" s="18"/>
      <c r="HZ70" s="18"/>
      <c r="IA70" s="18"/>
      <c r="IB70" s="18"/>
      <c r="IC70" s="18"/>
      <c r="ID70" s="18"/>
      <c r="IE70" s="18"/>
      <c r="IF70" s="18"/>
      <c r="IG70" s="18"/>
      <c r="IH70" s="18"/>
      <c r="II70" s="18"/>
      <c r="IJ70" s="18"/>
      <c r="IK70" s="18"/>
      <c r="IL70" s="18"/>
      <c r="IM70" s="18"/>
      <c r="IN70" s="18"/>
      <c r="IO70" s="18"/>
      <c r="IP70" s="18"/>
      <c r="IQ70" s="18"/>
      <c r="IR70" s="18"/>
      <c r="IS70" s="18"/>
      <c r="IT70" s="18"/>
      <c r="IU70" s="18"/>
      <c r="IV70" s="18"/>
      <c r="IW70" s="18"/>
      <c r="IX70" s="18"/>
      <c r="IY70" s="18"/>
      <c r="IZ70" s="18"/>
      <c r="JA70" s="18"/>
      <c r="JB70" s="18"/>
      <c r="JC70" s="18"/>
      <c r="JD70" s="18"/>
      <c r="JE70" s="18"/>
      <c r="JF70" s="18"/>
      <c r="JG70" s="18"/>
      <c r="JH70" s="18"/>
      <c r="JI70" s="18"/>
      <c r="JJ70" s="18"/>
      <c r="JK70" s="18"/>
      <c r="JL70" s="18"/>
      <c r="JM70" s="18"/>
      <c r="JN70" s="18"/>
      <c r="JO70" s="18"/>
      <c r="JP70" s="18"/>
      <c r="JQ70" s="18"/>
      <c r="JR70" s="18"/>
      <c r="JS70" s="18"/>
      <c r="JT70" s="18"/>
      <c r="JU70" s="18"/>
      <c r="JV70" s="18"/>
      <c r="JW70" s="18"/>
      <c r="JX70" s="18"/>
      <c r="JY70" s="18"/>
      <c r="JZ70" s="18"/>
      <c r="KA70" s="18"/>
      <c r="KB70" s="18"/>
      <c r="KC70" s="18"/>
      <c r="KD70" s="18"/>
      <c r="KE70" s="18"/>
      <c r="KF70" s="18"/>
      <c r="KG70" s="18"/>
      <c r="KH70" s="18"/>
      <c r="KI70" s="18"/>
      <c r="KJ70" s="18"/>
      <c r="KK70" s="18"/>
      <c r="KL70" s="18"/>
      <c r="KM70" s="18"/>
      <c r="KN70" s="18"/>
      <c r="KO70" s="18"/>
      <c r="KP70" s="18"/>
      <c r="KQ70" s="18"/>
      <c r="KR70" s="18"/>
      <c r="KS70" s="18"/>
      <c r="KT70" s="18"/>
      <c r="KU70" s="18"/>
      <c r="KV70" s="18"/>
      <c r="KW70" s="18"/>
      <c r="KX70" s="18"/>
      <c r="KY70" s="18"/>
      <c r="KZ70" s="18"/>
      <c r="LA70" s="18"/>
      <c r="LB70" s="18"/>
      <c r="LC70" s="18"/>
      <c r="LD70" s="18"/>
      <c r="LE70" s="18"/>
      <c r="LF70" s="18"/>
      <c r="LG70" s="18"/>
      <c r="LH70" s="18"/>
      <c r="LI70" s="18"/>
      <c r="LJ70" s="18"/>
      <c r="LK70" s="18"/>
      <c r="LL70" s="18"/>
      <c r="LM70" s="18"/>
      <c r="LN70" s="18"/>
      <c r="LO70" s="18"/>
      <c r="LP70" s="18"/>
      <c r="LQ70" s="18"/>
      <c r="LR70" s="18"/>
      <c r="LS70" s="18"/>
      <c r="LT70" s="18"/>
      <c r="LU70" s="18"/>
      <c r="LV70" s="18"/>
      <c r="LW70" s="18"/>
      <c r="LX70" s="18"/>
      <c r="LY70" s="18"/>
      <c r="LZ70" s="18"/>
      <c r="MA70" s="18"/>
      <c r="MB70" s="18"/>
      <c r="MC70" s="18"/>
      <c r="MD70" s="18"/>
      <c r="ME70" s="18"/>
      <c r="MF70" s="18"/>
      <c r="MG70" s="18"/>
      <c r="MH70" s="18"/>
      <c r="MI70" s="18"/>
      <c r="MJ70" s="18"/>
      <c r="MK70" s="18"/>
      <c r="ML70" s="18"/>
      <c r="MM70" s="18"/>
      <c r="MN70" s="18"/>
      <c r="MO70" s="18"/>
      <c r="MP70" s="18"/>
      <c r="MQ70" s="18"/>
      <c r="MR70" s="18"/>
      <c r="MS70" s="18"/>
      <c r="MT70" s="18"/>
      <c r="MU70" s="18"/>
      <c r="MV70" s="18"/>
      <c r="MW70" s="18"/>
      <c r="MX70" s="18"/>
      <c r="MY70" s="18"/>
      <c r="MZ70" s="18"/>
      <c r="NA70" s="18"/>
      <c r="NB70" s="18"/>
      <c r="NC70" s="18"/>
      <c r="ND70" s="18"/>
      <c r="NE70" s="18"/>
      <c r="NF70" s="18"/>
      <c r="NG70" s="18"/>
      <c r="NH70" s="18"/>
      <c r="NI70" s="18"/>
      <c r="NJ70" s="18"/>
      <c r="NK70" s="18"/>
      <c r="NL70" s="18"/>
      <c r="NM70" s="18"/>
      <c r="NN70" s="18"/>
      <c r="NO70" s="18"/>
      <c r="NP70" s="18"/>
      <c r="NQ70" s="18"/>
      <c r="NR70" s="18"/>
      <c r="NS70" s="18"/>
      <c r="NT70" s="18"/>
      <c r="NU70" s="18"/>
      <c r="NV70" s="18"/>
      <c r="NW70" s="18"/>
      <c r="NX70" s="18"/>
      <c r="NY70" s="18"/>
      <c r="NZ70" s="18"/>
      <c r="OA70" s="18"/>
      <c r="OB70" s="18"/>
      <c r="OC70" s="18"/>
      <c r="OD70" s="18"/>
      <c r="OE70" s="18"/>
      <c r="OF70" s="18"/>
      <c r="OG70" s="18"/>
      <c r="OH70" s="18"/>
      <c r="OI70" s="18"/>
      <c r="OJ70" s="18"/>
      <c r="OK70" s="18"/>
      <c r="OL70" s="18"/>
      <c r="OM70" s="18"/>
      <c r="ON70" s="18"/>
      <c r="OO70" s="18"/>
      <c r="OP70" s="18"/>
      <c r="OQ70" s="18"/>
      <c r="OR70" s="18"/>
      <c r="OS70" s="18"/>
      <c r="OT70" s="18"/>
      <c r="OU70" s="18"/>
      <c r="OV70" s="18"/>
      <c r="OW70" s="18"/>
      <c r="OX70" s="18"/>
      <c r="OY70" s="18"/>
      <c r="OZ70" s="18"/>
      <c r="PA70" s="18"/>
      <c r="PB70" s="18"/>
      <c r="PC70" s="18"/>
      <c r="PD70" s="18"/>
      <c r="PE70" s="18"/>
      <c r="PF70" s="18"/>
      <c r="PG70" s="18"/>
      <c r="PH70" s="18"/>
      <c r="PI70" s="18"/>
      <c r="PJ70" s="18"/>
      <c r="PK70" s="18"/>
      <c r="PL70" s="18"/>
      <c r="PM70" s="18"/>
      <c r="PN70" s="18"/>
      <c r="PO70" s="18"/>
      <c r="PP70" s="18"/>
      <c r="PQ70" s="18"/>
      <c r="PR70" s="18"/>
      <c r="PS70" s="18"/>
      <c r="PT70" s="18"/>
      <c r="PU70" s="18"/>
      <c r="PV70" s="18"/>
      <c r="PW70" s="18"/>
      <c r="PX70" s="18"/>
      <c r="PY70" s="18"/>
      <c r="PZ70" s="18"/>
      <c r="QA70" s="18"/>
      <c r="QB70" s="18"/>
      <c r="QC70" s="18"/>
      <c r="QD70" s="18"/>
      <c r="QE70" s="18"/>
      <c r="QF70" s="18"/>
      <c r="QG70" s="18"/>
      <c r="QH70" s="18"/>
      <c r="QI70" s="18"/>
      <c r="QJ70" s="18"/>
      <c r="QK70" s="18"/>
      <c r="QL70" s="18"/>
      <c r="QM70" s="18"/>
      <c r="QN70" s="18"/>
      <c r="QO70" s="18"/>
      <c r="QP70" s="18"/>
      <c r="QQ70" s="18"/>
      <c r="QR70" s="18"/>
      <c r="QS70" s="18"/>
      <c r="QT70" s="18"/>
      <c r="QU70" s="18"/>
      <c r="QV70" s="18"/>
      <c r="QW70" s="18"/>
      <c r="QX70" s="18"/>
      <c r="QY70" s="18"/>
      <c r="QZ70" s="18"/>
      <c r="RA70" s="18"/>
      <c r="RB70" s="18"/>
      <c r="RC70" s="18"/>
      <c r="RD70" s="18"/>
      <c r="RE70" s="18"/>
      <c r="RF70" s="18"/>
      <c r="RG70" s="18"/>
      <c r="RH70" s="18"/>
      <c r="RI70" s="18"/>
      <c r="RJ70" s="18"/>
      <c r="RK70" s="18"/>
      <c r="RL70" s="18"/>
      <c r="RM70" s="18"/>
      <c r="RN70" s="18"/>
      <c r="RO70" s="18"/>
      <c r="RP70" s="18"/>
      <c r="RQ70" s="18"/>
      <c r="RR70" s="18"/>
      <c r="RS70" s="18"/>
      <c r="RT70" s="18"/>
      <c r="RU70" s="18"/>
      <c r="RV70" s="18"/>
      <c r="RW70" s="18"/>
      <c r="RX70" s="18"/>
      <c r="RY70" s="18"/>
      <c r="RZ70" s="18"/>
      <c r="SA70" s="18"/>
      <c r="SB70" s="18"/>
      <c r="SC70" s="18"/>
      <c r="SD70" s="18"/>
      <c r="SE70" s="18"/>
      <c r="SF70" s="18"/>
      <c r="SG70" s="18"/>
      <c r="SH70" s="18"/>
      <c r="SI70" s="18"/>
      <c r="SJ70" s="18"/>
      <c r="SK70" s="18"/>
      <c r="SL70" s="18"/>
      <c r="SM70" s="18"/>
      <c r="SN70" s="18"/>
      <c r="SO70" s="18"/>
      <c r="SP70" s="18"/>
      <c r="SQ70" s="18"/>
      <c r="SR70" s="18"/>
      <c r="SS70" s="18"/>
      <c r="ST70" s="18"/>
      <c r="SU70" s="18"/>
      <c r="SV70" s="18"/>
      <c r="SW70" s="18"/>
      <c r="SX70" s="18"/>
      <c r="SY70" s="18"/>
      <c r="SZ70" s="18"/>
      <c r="TA70" s="18"/>
      <c r="TB70" s="18"/>
      <c r="TC70" s="18"/>
      <c r="TD70" s="18"/>
    </row>
    <row r="71" spans="1:524" s="8" customFormat="1" ht="18" customHeight="1" x14ac:dyDescent="0.2">
      <c r="A71" s="9"/>
      <c r="B71" s="9"/>
      <c r="C71" s="9"/>
      <c r="D71" s="9"/>
      <c r="E71" s="85"/>
      <c r="F71" s="85"/>
      <c r="G71" s="86">
        <v>1100123</v>
      </c>
      <c r="H71" s="87" t="s">
        <v>55</v>
      </c>
      <c r="I71" s="86" t="s">
        <v>56</v>
      </c>
      <c r="J71" s="86" t="s">
        <v>180</v>
      </c>
      <c r="K71" s="86">
        <v>2111</v>
      </c>
      <c r="L71" s="86" t="s">
        <v>14</v>
      </c>
      <c r="M71" s="188">
        <v>3465.0000000000005</v>
      </c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  <c r="CX71" s="18"/>
      <c r="CY71" s="18"/>
      <c r="CZ71" s="18"/>
      <c r="DA71" s="18"/>
      <c r="DB71" s="18"/>
      <c r="DC71" s="18"/>
      <c r="DD71" s="18"/>
      <c r="DE71" s="18"/>
      <c r="DF71" s="18"/>
      <c r="DG71" s="18"/>
      <c r="DH71" s="18"/>
      <c r="DI71" s="18"/>
      <c r="DJ71" s="18"/>
      <c r="DK71" s="18"/>
      <c r="DL71" s="18"/>
      <c r="DM71" s="18"/>
      <c r="DN71" s="18"/>
      <c r="DO71" s="18"/>
      <c r="DP71" s="18"/>
      <c r="DQ71" s="18"/>
      <c r="DR71" s="18"/>
      <c r="DS71" s="18"/>
      <c r="DT71" s="18"/>
      <c r="DU71" s="18"/>
      <c r="DV71" s="18"/>
      <c r="DW71" s="18"/>
      <c r="DX71" s="18"/>
      <c r="DY71" s="18"/>
      <c r="DZ71" s="18"/>
      <c r="EA71" s="18"/>
      <c r="EB71" s="18"/>
      <c r="EC71" s="18"/>
      <c r="ED71" s="18"/>
      <c r="EE71" s="18"/>
      <c r="EF71" s="18"/>
      <c r="EG71" s="18"/>
      <c r="EH71" s="18"/>
      <c r="EI71" s="18"/>
      <c r="EJ71" s="18"/>
      <c r="EK71" s="18"/>
      <c r="EL71" s="18"/>
      <c r="EM71" s="18"/>
      <c r="EN71" s="18"/>
      <c r="EO71" s="18"/>
      <c r="EP71" s="18"/>
      <c r="EQ71" s="18"/>
      <c r="ER71" s="18"/>
      <c r="ES71" s="18"/>
      <c r="ET71" s="18"/>
      <c r="EU71" s="18"/>
      <c r="EV71" s="18"/>
      <c r="EW71" s="18"/>
      <c r="EX71" s="18"/>
      <c r="EY71" s="18"/>
      <c r="EZ71" s="18"/>
      <c r="FA71" s="18"/>
      <c r="FB71" s="18"/>
      <c r="FC71" s="18"/>
      <c r="FD71" s="18"/>
      <c r="FE71" s="18"/>
      <c r="FF71" s="18"/>
      <c r="FG71" s="18"/>
      <c r="FH71" s="18"/>
      <c r="FI71" s="18"/>
      <c r="FJ71" s="18"/>
      <c r="FK71" s="18"/>
      <c r="FL71" s="18"/>
      <c r="FM71" s="18"/>
      <c r="FN71" s="18"/>
      <c r="FO71" s="18"/>
      <c r="FP71" s="18"/>
      <c r="FQ71" s="18"/>
      <c r="FR71" s="18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18"/>
      <c r="GE71" s="18"/>
      <c r="GF71" s="18"/>
      <c r="GG71" s="18"/>
      <c r="GH71" s="18"/>
      <c r="GI71" s="18"/>
      <c r="GJ71" s="18"/>
      <c r="GK71" s="18"/>
      <c r="GL71" s="18"/>
      <c r="GM71" s="18"/>
      <c r="GN71" s="18"/>
      <c r="GO71" s="18"/>
      <c r="GP71" s="18"/>
      <c r="GQ71" s="18"/>
      <c r="GR71" s="18"/>
      <c r="GS71" s="18"/>
      <c r="GT71" s="18"/>
      <c r="GU71" s="18"/>
      <c r="GV71" s="18"/>
      <c r="GW71" s="18"/>
      <c r="GX71" s="18"/>
      <c r="GY71" s="18"/>
      <c r="GZ71" s="18"/>
      <c r="HA71" s="18"/>
      <c r="HB71" s="18"/>
      <c r="HC71" s="18"/>
      <c r="HD71" s="18"/>
      <c r="HE71" s="18"/>
      <c r="HF71" s="18"/>
      <c r="HG71" s="18"/>
      <c r="HH71" s="18"/>
      <c r="HI71" s="18"/>
      <c r="HJ71" s="18"/>
      <c r="HK71" s="18"/>
      <c r="HL71" s="18"/>
      <c r="HM71" s="18"/>
      <c r="HN71" s="18"/>
      <c r="HO71" s="18"/>
      <c r="HP71" s="18"/>
      <c r="HQ71" s="18"/>
      <c r="HR71" s="18"/>
      <c r="HS71" s="18"/>
      <c r="HT71" s="18"/>
      <c r="HU71" s="18"/>
      <c r="HV71" s="18"/>
      <c r="HW71" s="18"/>
      <c r="HX71" s="18"/>
      <c r="HY71" s="18"/>
      <c r="HZ71" s="18"/>
      <c r="IA71" s="18"/>
      <c r="IB71" s="18"/>
      <c r="IC71" s="18"/>
      <c r="ID71" s="18"/>
      <c r="IE71" s="18"/>
      <c r="IF71" s="18"/>
      <c r="IG71" s="18"/>
      <c r="IH71" s="18"/>
      <c r="II71" s="18"/>
      <c r="IJ71" s="18"/>
      <c r="IK71" s="18"/>
      <c r="IL71" s="18"/>
      <c r="IM71" s="18"/>
      <c r="IN71" s="18"/>
      <c r="IO71" s="18"/>
      <c r="IP71" s="18"/>
      <c r="IQ71" s="18"/>
      <c r="IR71" s="18"/>
      <c r="IS71" s="18"/>
      <c r="IT71" s="18"/>
      <c r="IU71" s="18"/>
      <c r="IV71" s="18"/>
      <c r="IW71" s="18"/>
      <c r="IX71" s="18"/>
      <c r="IY71" s="18"/>
      <c r="IZ71" s="18"/>
      <c r="JA71" s="18"/>
      <c r="JB71" s="18"/>
      <c r="JC71" s="18"/>
      <c r="JD71" s="18"/>
      <c r="JE71" s="18"/>
      <c r="JF71" s="18"/>
      <c r="JG71" s="18"/>
      <c r="JH71" s="18"/>
      <c r="JI71" s="18"/>
      <c r="JJ71" s="18"/>
      <c r="JK71" s="18"/>
      <c r="JL71" s="18"/>
      <c r="JM71" s="18"/>
      <c r="JN71" s="18"/>
      <c r="JO71" s="18"/>
      <c r="JP71" s="18"/>
      <c r="JQ71" s="18"/>
      <c r="JR71" s="18"/>
      <c r="JS71" s="18"/>
      <c r="JT71" s="18"/>
      <c r="JU71" s="18"/>
      <c r="JV71" s="18"/>
      <c r="JW71" s="18"/>
      <c r="JX71" s="18"/>
      <c r="JY71" s="18"/>
      <c r="JZ71" s="18"/>
      <c r="KA71" s="18"/>
      <c r="KB71" s="18"/>
      <c r="KC71" s="18"/>
      <c r="KD71" s="18"/>
      <c r="KE71" s="18"/>
      <c r="KF71" s="18"/>
      <c r="KG71" s="18"/>
      <c r="KH71" s="18"/>
      <c r="KI71" s="18"/>
      <c r="KJ71" s="18"/>
      <c r="KK71" s="18"/>
      <c r="KL71" s="18"/>
      <c r="KM71" s="18"/>
      <c r="KN71" s="18"/>
      <c r="KO71" s="18"/>
      <c r="KP71" s="18"/>
      <c r="KQ71" s="18"/>
      <c r="KR71" s="18"/>
      <c r="KS71" s="18"/>
      <c r="KT71" s="18"/>
      <c r="KU71" s="18"/>
      <c r="KV71" s="18"/>
      <c r="KW71" s="18"/>
      <c r="KX71" s="18"/>
      <c r="KY71" s="18"/>
      <c r="KZ71" s="18"/>
      <c r="LA71" s="18"/>
      <c r="LB71" s="18"/>
      <c r="LC71" s="18"/>
      <c r="LD71" s="18"/>
      <c r="LE71" s="18"/>
      <c r="LF71" s="18"/>
      <c r="LG71" s="18"/>
      <c r="LH71" s="18"/>
      <c r="LI71" s="18"/>
      <c r="LJ71" s="18"/>
      <c r="LK71" s="18"/>
      <c r="LL71" s="18"/>
      <c r="LM71" s="18"/>
      <c r="LN71" s="18"/>
      <c r="LO71" s="18"/>
      <c r="LP71" s="18"/>
      <c r="LQ71" s="18"/>
      <c r="LR71" s="18"/>
      <c r="LS71" s="18"/>
      <c r="LT71" s="18"/>
      <c r="LU71" s="18"/>
      <c r="LV71" s="18"/>
      <c r="LW71" s="18"/>
      <c r="LX71" s="18"/>
      <c r="LY71" s="18"/>
      <c r="LZ71" s="18"/>
      <c r="MA71" s="18"/>
      <c r="MB71" s="18"/>
      <c r="MC71" s="18"/>
      <c r="MD71" s="18"/>
      <c r="ME71" s="18"/>
      <c r="MF71" s="18"/>
      <c r="MG71" s="18"/>
      <c r="MH71" s="18"/>
      <c r="MI71" s="18"/>
      <c r="MJ71" s="18"/>
      <c r="MK71" s="18"/>
      <c r="ML71" s="18"/>
      <c r="MM71" s="18"/>
      <c r="MN71" s="18"/>
      <c r="MO71" s="18"/>
      <c r="MP71" s="18"/>
      <c r="MQ71" s="18"/>
      <c r="MR71" s="18"/>
      <c r="MS71" s="18"/>
      <c r="MT71" s="18"/>
      <c r="MU71" s="18"/>
      <c r="MV71" s="18"/>
      <c r="MW71" s="18"/>
      <c r="MX71" s="18"/>
      <c r="MY71" s="18"/>
      <c r="MZ71" s="18"/>
      <c r="NA71" s="18"/>
      <c r="NB71" s="18"/>
      <c r="NC71" s="18"/>
      <c r="ND71" s="18"/>
      <c r="NE71" s="18"/>
      <c r="NF71" s="18"/>
      <c r="NG71" s="18"/>
      <c r="NH71" s="18"/>
      <c r="NI71" s="18"/>
      <c r="NJ71" s="18"/>
      <c r="NK71" s="18"/>
      <c r="NL71" s="18"/>
      <c r="NM71" s="18"/>
      <c r="NN71" s="18"/>
      <c r="NO71" s="18"/>
      <c r="NP71" s="18"/>
      <c r="NQ71" s="18"/>
      <c r="NR71" s="18"/>
      <c r="NS71" s="18"/>
      <c r="NT71" s="18"/>
      <c r="NU71" s="18"/>
      <c r="NV71" s="18"/>
      <c r="NW71" s="18"/>
      <c r="NX71" s="18"/>
      <c r="NY71" s="18"/>
      <c r="NZ71" s="18"/>
      <c r="OA71" s="18"/>
      <c r="OB71" s="18"/>
      <c r="OC71" s="18"/>
      <c r="OD71" s="18"/>
      <c r="OE71" s="18"/>
      <c r="OF71" s="18"/>
      <c r="OG71" s="18"/>
      <c r="OH71" s="18"/>
      <c r="OI71" s="18"/>
      <c r="OJ71" s="18"/>
      <c r="OK71" s="18"/>
      <c r="OL71" s="18"/>
      <c r="OM71" s="18"/>
      <c r="ON71" s="18"/>
      <c r="OO71" s="18"/>
      <c r="OP71" s="18"/>
      <c r="OQ71" s="18"/>
      <c r="OR71" s="18"/>
      <c r="OS71" s="18"/>
      <c r="OT71" s="18"/>
      <c r="OU71" s="18"/>
      <c r="OV71" s="18"/>
      <c r="OW71" s="18"/>
      <c r="OX71" s="18"/>
      <c r="OY71" s="18"/>
      <c r="OZ71" s="18"/>
      <c r="PA71" s="18"/>
      <c r="PB71" s="18"/>
      <c r="PC71" s="18"/>
      <c r="PD71" s="18"/>
      <c r="PE71" s="18"/>
      <c r="PF71" s="18"/>
      <c r="PG71" s="18"/>
      <c r="PH71" s="18"/>
      <c r="PI71" s="18"/>
      <c r="PJ71" s="18"/>
      <c r="PK71" s="18"/>
      <c r="PL71" s="18"/>
      <c r="PM71" s="18"/>
      <c r="PN71" s="18"/>
      <c r="PO71" s="18"/>
      <c r="PP71" s="18"/>
      <c r="PQ71" s="18"/>
      <c r="PR71" s="18"/>
      <c r="PS71" s="18"/>
      <c r="PT71" s="18"/>
      <c r="PU71" s="18"/>
      <c r="PV71" s="18"/>
      <c r="PW71" s="18"/>
      <c r="PX71" s="18"/>
      <c r="PY71" s="18"/>
      <c r="PZ71" s="18"/>
      <c r="QA71" s="18"/>
      <c r="QB71" s="18"/>
      <c r="QC71" s="18"/>
      <c r="QD71" s="18"/>
      <c r="QE71" s="18"/>
      <c r="QF71" s="18"/>
      <c r="QG71" s="18"/>
      <c r="QH71" s="18"/>
      <c r="QI71" s="18"/>
      <c r="QJ71" s="18"/>
      <c r="QK71" s="18"/>
      <c r="QL71" s="18"/>
      <c r="QM71" s="18"/>
      <c r="QN71" s="18"/>
      <c r="QO71" s="18"/>
      <c r="QP71" s="18"/>
      <c r="QQ71" s="18"/>
      <c r="QR71" s="18"/>
      <c r="QS71" s="18"/>
      <c r="QT71" s="18"/>
      <c r="QU71" s="18"/>
      <c r="QV71" s="18"/>
      <c r="QW71" s="18"/>
      <c r="QX71" s="18"/>
      <c r="QY71" s="18"/>
      <c r="QZ71" s="18"/>
      <c r="RA71" s="18"/>
      <c r="RB71" s="18"/>
      <c r="RC71" s="18"/>
      <c r="RD71" s="18"/>
      <c r="RE71" s="18"/>
      <c r="RF71" s="18"/>
      <c r="RG71" s="18"/>
      <c r="RH71" s="18"/>
      <c r="RI71" s="18"/>
      <c r="RJ71" s="18"/>
      <c r="RK71" s="18"/>
      <c r="RL71" s="18"/>
      <c r="RM71" s="18"/>
      <c r="RN71" s="18"/>
      <c r="RO71" s="18"/>
      <c r="RP71" s="18"/>
      <c r="RQ71" s="18"/>
      <c r="RR71" s="18"/>
      <c r="RS71" s="18"/>
      <c r="RT71" s="18"/>
      <c r="RU71" s="18"/>
      <c r="RV71" s="18"/>
      <c r="RW71" s="18"/>
      <c r="RX71" s="18"/>
      <c r="RY71" s="18"/>
      <c r="RZ71" s="18"/>
      <c r="SA71" s="18"/>
      <c r="SB71" s="18"/>
      <c r="SC71" s="18"/>
      <c r="SD71" s="18"/>
      <c r="SE71" s="18"/>
      <c r="SF71" s="18"/>
      <c r="SG71" s="18"/>
      <c r="SH71" s="18"/>
      <c r="SI71" s="18"/>
      <c r="SJ71" s="18"/>
      <c r="SK71" s="18"/>
      <c r="SL71" s="18"/>
      <c r="SM71" s="18"/>
      <c r="SN71" s="18"/>
      <c r="SO71" s="18"/>
      <c r="SP71" s="18"/>
      <c r="SQ71" s="18"/>
      <c r="SR71" s="18"/>
      <c r="SS71" s="18"/>
      <c r="ST71" s="18"/>
      <c r="SU71" s="18"/>
      <c r="SV71" s="18"/>
      <c r="SW71" s="18"/>
      <c r="SX71" s="18"/>
      <c r="SY71" s="18"/>
      <c r="SZ71" s="18"/>
      <c r="TA71" s="18"/>
      <c r="TB71" s="18"/>
      <c r="TC71" s="18"/>
      <c r="TD71" s="18"/>
    </row>
    <row r="72" spans="1:524" s="8" customFormat="1" ht="18" customHeight="1" x14ac:dyDescent="0.2">
      <c r="A72" s="9"/>
      <c r="B72" s="9"/>
      <c r="C72" s="9"/>
      <c r="D72" s="9"/>
      <c r="E72" s="85"/>
      <c r="F72" s="85"/>
      <c r="G72" s="86">
        <v>1100123</v>
      </c>
      <c r="H72" s="87" t="s">
        <v>55</v>
      </c>
      <c r="I72" s="86" t="s">
        <v>56</v>
      </c>
      <c r="J72" s="86" t="s">
        <v>180</v>
      </c>
      <c r="K72" s="86">
        <v>2121</v>
      </c>
      <c r="L72" s="86" t="s">
        <v>15</v>
      </c>
      <c r="M72" s="188">
        <v>5481.13</v>
      </c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  <c r="CX72" s="18"/>
      <c r="CY72" s="18"/>
      <c r="CZ72" s="18"/>
      <c r="DA72" s="18"/>
      <c r="DB72" s="18"/>
      <c r="DC72" s="18"/>
      <c r="DD72" s="18"/>
      <c r="DE72" s="18"/>
      <c r="DF72" s="18"/>
      <c r="DG72" s="18"/>
      <c r="DH72" s="18"/>
      <c r="DI72" s="18"/>
      <c r="DJ72" s="18"/>
      <c r="DK72" s="18"/>
      <c r="DL72" s="18"/>
      <c r="DM72" s="18"/>
      <c r="DN72" s="18"/>
      <c r="DO72" s="18"/>
      <c r="DP72" s="18"/>
      <c r="DQ72" s="18"/>
      <c r="DR72" s="18"/>
      <c r="DS72" s="18"/>
      <c r="DT72" s="18"/>
      <c r="DU72" s="18"/>
      <c r="DV72" s="18"/>
      <c r="DW72" s="18"/>
      <c r="DX72" s="18"/>
      <c r="DY72" s="18"/>
      <c r="DZ72" s="18"/>
      <c r="EA72" s="18"/>
      <c r="EB72" s="18"/>
      <c r="EC72" s="18"/>
      <c r="ED72" s="18"/>
      <c r="EE72" s="18"/>
      <c r="EF72" s="18"/>
      <c r="EG72" s="18"/>
      <c r="EH72" s="18"/>
      <c r="EI72" s="18"/>
      <c r="EJ72" s="18"/>
      <c r="EK72" s="18"/>
      <c r="EL72" s="18"/>
      <c r="EM72" s="18"/>
      <c r="EN72" s="18"/>
      <c r="EO72" s="18"/>
      <c r="EP72" s="18"/>
      <c r="EQ72" s="18"/>
      <c r="ER72" s="18"/>
      <c r="ES72" s="18"/>
      <c r="ET72" s="18"/>
      <c r="EU72" s="18"/>
      <c r="EV72" s="18"/>
      <c r="EW72" s="18"/>
      <c r="EX72" s="18"/>
      <c r="EY72" s="18"/>
      <c r="EZ72" s="18"/>
      <c r="FA72" s="18"/>
      <c r="FB72" s="18"/>
      <c r="FC72" s="18"/>
      <c r="FD72" s="18"/>
      <c r="FE72" s="18"/>
      <c r="FF72" s="18"/>
      <c r="FG72" s="18"/>
      <c r="FH72" s="18"/>
      <c r="FI72" s="18"/>
      <c r="FJ72" s="18"/>
      <c r="FK72" s="18"/>
      <c r="FL72" s="18"/>
      <c r="FM72" s="18"/>
      <c r="FN72" s="18"/>
      <c r="FO72" s="18"/>
      <c r="FP72" s="18"/>
      <c r="FQ72" s="18"/>
      <c r="FR72" s="18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18"/>
      <c r="GE72" s="18"/>
      <c r="GF72" s="18"/>
      <c r="GG72" s="18"/>
      <c r="GH72" s="18"/>
      <c r="GI72" s="18"/>
      <c r="GJ72" s="18"/>
      <c r="GK72" s="18"/>
      <c r="GL72" s="18"/>
      <c r="GM72" s="18"/>
      <c r="GN72" s="18"/>
      <c r="GO72" s="18"/>
      <c r="GP72" s="18"/>
      <c r="GQ72" s="18"/>
      <c r="GR72" s="18"/>
      <c r="GS72" s="18"/>
      <c r="GT72" s="18"/>
      <c r="GU72" s="18"/>
      <c r="GV72" s="18"/>
      <c r="GW72" s="18"/>
      <c r="GX72" s="18"/>
      <c r="GY72" s="18"/>
      <c r="GZ72" s="18"/>
      <c r="HA72" s="18"/>
      <c r="HB72" s="18"/>
      <c r="HC72" s="18"/>
      <c r="HD72" s="18"/>
      <c r="HE72" s="18"/>
      <c r="HF72" s="18"/>
      <c r="HG72" s="18"/>
      <c r="HH72" s="18"/>
      <c r="HI72" s="18"/>
      <c r="HJ72" s="18"/>
      <c r="HK72" s="18"/>
      <c r="HL72" s="18"/>
      <c r="HM72" s="18"/>
      <c r="HN72" s="18"/>
      <c r="HO72" s="18"/>
      <c r="HP72" s="18"/>
      <c r="HQ72" s="18"/>
      <c r="HR72" s="18"/>
      <c r="HS72" s="18"/>
      <c r="HT72" s="18"/>
      <c r="HU72" s="18"/>
      <c r="HV72" s="18"/>
      <c r="HW72" s="18"/>
      <c r="HX72" s="18"/>
      <c r="HY72" s="18"/>
      <c r="HZ72" s="18"/>
      <c r="IA72" s="18"/>
      <c r="IB72" s="18"/>
      <c r="IC72" s="18"/>
      <c r="ID72" s="18"/>
      <c r="IE72" s="18"/>
      <c r="IF72" s="18"/>
      <c r="IG72" s="18"/>
      <c r="IH72" s="18"/>
      <c r="II72" s="18"/>
      <c r="IJ72" s="18"/>
      <c r="IK72" s="18"/>
      <c r="IL72" s="18"/>
      <c r="IM72" s="18"/>
      <c r="IN72" s="18"/>
      <c r="IO72" s="18"/>
      <c r="IP72" s="18"/>
      <c r="IQ72" s="18"/>
      <c r="IR72" s="18"/>
      <c r="IS72" s="18"/>
      <c r="IT72" s="18"/>
      <c r="IU72" s="18"/>
      <c r="IV72" s="18"/>
      <c r="IW72" s="18"/>
      <c r="IX72" s="18"/>
      <c r="IY72" s="18"/>
      <c r="IZ72" s="18"/>
      <c r="JA72" s="18"/>
      <c r="JB72" s="18"/>
      <c r="JC72" s="18"/>
      <c r="JD72" s="18"/>
      <c r="JE72" s="18"/>
      <c r="JF72" s="18"/>
      <c r="JG72" s="18"/>
      <c r="JH72" s="18"/>
      <c r="JI72" s="18"/>
      <c r="JJ72" s="18"/>
      <c r="JK72" s="18"/>
      <c r="JL72" s="18"/>
      <c r="JM72" s="18"/>
      <c r="JN72" s="18"/>
      <c r="JO72" s="18"/>
      <c r="JP72" s="18"/>
      <c r="JQ72" s="18"/>
      <c r="JR72" s="18"/>
      <c r="JS72" s="18"/>
      <c r="JT72" s="18"/>
      <c r="JU72" s="18"/>
      <c r="JV72" s="18"/>
      <c r="JW72" s="18"/>
      <c r="JX72" s="18"/>
      <c r="JY72" s="18"/>
      <c r="JZ72" s="18"/>
      <c r="KA72" s="18"/>
      <c r="KB72" s="18"/>
      <c r="KC72" s="18"/>
      <c r="KD72" s="18"/>
      <c r="KE72" s="18"/>
      <c r="KF72" s="18"/>
      <c r="KG72" s="18"/>
      <c r="KH72" s="18"/>
      <c r="KI72" s="18"/>
      <c r="KJ72" s="18"/>
      <c r="KK72" s="18"/>
      <c r="KL72" s="18"/>
      <c r="KM72" s="18"/>
      <c r="KN72" s="18"/>
      <c r="KO72" s="18"/>
      <c r="KP72" s="18"/>
      <c r="KQ72" s="18"/>
      <c r="KR72" s="18"/>
      <c r="KS72" s="18"/>
      <c r="KT72" s="18"/>
      <c r="KU72" s="18"/>
      <c r="KV72" s="18"/>
      <c r="KW72" s="18"/>
      <c r="KX72" s="18"/>
      <c r="KY72" s="18"/>
      <c r="KZ72" s="18"/>
      <c r="LA72" s="18"/>
      <c r="LB72" s="18"/>
      <c r="LC72" s="18"/>
      <c r="LD72" s="18"/>
      <c r="LE72" s="18"/>
      <c r="LF72" s="18"/>
      <c r="LG72" s="18"/>
      <c r="LH72" s="18"/>
      <c r="LI72" s="18"/>
      <c r="LJ72" s="18"/>
      <c r="LK72" s="18"/>
      <c r="LL72" s="18"/>
      <c r="LM72" s="18"/>
      <c r="LN72" s="18"/>
      <c r="LO72" s="18"/>
      <c r="LP72" s="18"/>
      <c r="LQ72" s="18"/>
      <c r="LR72" s="18"/>
      <c r="LS72" s="18"/>
      <c r="LT72" s="18"/>
      <c r="LU72" s="18"/>
      <c r="LV72" s="18"/>
      <c r="LW72" s="18"/>
      <c r="LX72" s="18"/>
      <c r="LY72" s="18"/>
      <c r="LZ72" s="18"/>
      <c r="MA72" s="18"/>
      <c r="MB72" s="18"/>
      <c r="MC72" s="18"/>
      <c r="MD72" s="18"/>
      <c r="ME72" s="18"/>
      <c r="MF72" s="18"/>
      <c r="MG72" s="18"/>
      <c r="MH72" s="18"/>
      <c r="MI72" s="18"/>
      <c r="MJ72" s="18"/>
      <c r="MK72" s="18"/>
      <c r="ML72" s="18"/>
      <c r="MM72" s="18"/>
      <c r="MN72" s="18"/>
      <c r="MO72" s="18"/>
      <c r="MP72" s="18"/>
      <c r="MQ72" s="18"/>
      <c r="MR72" s="18"/>
      <c r="MS72" s="18"/>
      <c r="MT72" s="18"/>
      <c r="MU72" s="18"/>
      <c r="MV72" s="18"/>
      <c r="MW72" s="18"/>
      <c r="MX72" s="18"/>
      <c r="MY72" s="18"/>
      <c r="MZ72" s="18"/>
      <c r="NA72" s="18"/>
      <c r="NB72" s="18"/>
      <c r="NC72" s="18"/>
      <c r="ND72" s="18"/>
      <c r="NE72" s="18"/>
      <c r="NF72" s="18"/>
      <c r="NG72" s="18"/>
      <c r="NH72" s="18"/>
      <c r="NI72" s="18"/>
      <c r="NJ72" s="18"/>
      <c r="NK72" s="18"/>
      <c r="NL72" s="18"/>
      <c r="NM72" s="18"/>
      <c r="NN72" s="18"/>
      <c r="NO72" s="18"/>
      <c r="NP72" s="18"/>
      <c r="NQ72" s="18"/>
      <c r="NR72" s="18"/>
      <c r="NS72" s="18"/>
      <c r="NT72" s="18"/>
      <c r="NU72" s="18"/>
      <c r="NV72" s="18"/>
      <c r="NW72" s="18"/>
      <c r="NX72" s="18"/>
      <c r="NY72" s="18"/>
      <c r="NZ72" s="18"/>
      <c r="OA72" s="18"/>
      <c r="OB72" s="18"/>
      <c r="OC72" s="18"/>
      <c r="OD72" s="18"/>
      <c r="OE72" s="18"/>
      <c r="OF72" s="18"/>
      <c r="OG72" s="18"/>
      <c r="OH72" s="18"/>
      <c r="OI72" s="18"/>
      <c r="OJ72" s="18"/>
      <c r="OK72" s="18"/>
      <c r="OL72" s="18"/>
      <c r="OM72" s="18"/>
      <c r="ON72" s="18"/>
      <c r="OO72" s="18"/>
      <c r="OP72" s="18"/>
      <c r="OQ72" s="18"/>
      <c r="OR72" s="18"/>
      <c r="OS72" s="18"/>
      <c r="OT72" s="18"/>
      <c r="OU72" s="18"/>
      <c r="OV72" s="18"/>
      <c r="OW72" s="18"/>
      <c r="OX72" s="18"/>
      <c r="OY72" s="18"/>
      <c r="OZ72" s="18"/>
      <c r="PA72" s="18"/>
      <c r="PB72" s="18"/>
      <c r="PC72" s="18"/>
      <c r="PD72" s="18"/>
      <c r="PE72" s="18"/>
      <c r="PF72" s="18"/>
      <c r="PG72" s="18"/>
      <c r="PH72" s="18"/>
      <c r="PI72" s="18"/>
      <c r="PJ72" s="18"/>
      <c r="PK72" s="18"/>
      <c r="PL72" s="18"/>
      <c r="PM72" s="18"/>
      <c r="PN72" s="18"/>
      <c r="PO72" s="18"/>
      <c r="PP72" s="18"/>
      <c r="PQ72" s="18"/>
      <c r="PR72" s="18"/>
      <c r="PS72" s="18"/>
      <c r="PT72" s="18"/>
      <c r="PU72" s="18"/>
      <c r="PV72" s="18"/>
      <c r="PW72" s="18"/>
      <c r="PX72" s="18"/>
      <c r="PY72" s="18"/>
      <c r="PZ72" s="18"/>
      <c r="QA72" s="18"/>
      <c r="QB72" s="18"/>
      <c r="QC72" s="18"/>
      <c r="QD72" s="18"/>
      <c r="QE72" s="18"/>
      <c r="QF72" s="18"/>
      <c r="QG72" s="18"/>
      <c r="QH72" s="18"/>
      <c r="QI72" s="18"/>
      <c r="QJ72" s="18"/>
      <c r="QK72" s="18"/>
      <c r="QL72" s="18"/>
      <c r="QM72" s="18"/>
      <c r="QN72" s="18"/>
      <c r="QO72" s="18"/>
      <c r="QP72" s="18"/>
      <c r="QQ72" s="18"/>
      <c r="QR72" s="18"/>
      <c r="QS72" s="18"/>
      <c r="QT72" s="18"/>
      <c r="QU72" s="18"/>
      <c r="QV72" s="18"/>
      <c r="QW72" s="18"/>
      <c r="QX72" s="18"/>
      <c r="QY72" s="18"/>
      <c r="QZ72" s="18"/>
      <c r="RA72" s="18"/>
      <c r="RB72" s="18"/>
      <c r="RC72" s="18"/>
      <c r="RD72" s="18"/>
      <c r="RE72" s="18"/>
      <c r="RF72" s="18"/>
      <c r="RG72" s="18"/>
      <c r="RH72" s="18"/>
      <c r="RI72" s="18"/>
      <c r="RJ72" s="18"/>
      <c r="RK72" s="18"/>
      <c r="RL72" s="18"/>
      <c r="RM72" s="18"/>
      <c r="RN72" s="18"/>
      <c r="RO72" s="18"/>
      <c r="RP72" s="18"/>
      <c r="RQ72" s="18"/>
      <c r="RR72" s="18"/>
      <c r="RS72" s="18"/>
      <c r="RT72" s="18"/>
      <c r="RU72" s="18"/>
      <c r="RV72" s="18"/>
      <c r="RW72" s="18"/>
      <c r="RX72" s="18"/>
      <c r="RY72" s="18"/>
      <c r="RZ72" s="18"/>
      <c r="SA72" s="18"/>
      <c r="SB72" s="18"/>
      <c r="SC72" s="18"/>
      <c r="SD72" s="18"/>
      <c r="SE72" s="18"/>
      <c r="SF72" s="18"/>
      <c r="SG72" s="18"/>
      <c r="SH72" s="18"/>
      <c r="SI72" s="18"/>
      <c r="SJ72" s="18"/>
      <c r="SK72" s="18"/>
      <c r="SL72" s="18"/>
      <c r="SM72" s="18"/>
      <c r="SN72" s="18"/>
      <c r="SO72" s="18"/>
      <c r="SP72" s="18"/>
      <c r="SQ72" s="18"/>
      <c r="SR72" s="18"/>
      <c r="SS72" s="18"/>
      <c r="ST72" s="18"/>
      <c r="SU72" s="18"/>
      <c r="SV72" s="18"/>
      <c r="SW72" s="18"/>
      <c r="SX72" s="18"/>
      <c r="SY72" s="18"/>
      <c r="SZ72" s="18"/>
      <c r="TA72" s="18"/>
      <c r="TB72" s="18"/>
      <c r="TC72" s="18"/>
      <c r="TD72" s="18"/>
    </row>
    <row r="73" spans="1:524" s="8" customFormat="1" ht="18" customHeight="1" x14ac:dyDescent="0.2">
      <c r="A73" s="9"/>
      <c r="B73" s="9"/>
      <c r="C73" s="9"/>
      <c r="D73" s="9"/>
      <c r="E73" s="85"/>
      <c r="F73" s="85"/>
      <c r="G73" s="86">
        <v>1100123</v>
      </c>
      <c r="H73" s="87" t="s">
        <v>55</v>
      </c>
      <c r="I73" s="86" t="s">
        <v>56</v>
      </c>
      <c r="J73" s="86" t="s">
        <v>180</v>
      </c>
      <c r="K73" s="86">
        <v>2151</v>
      </c>
      <c r="L73" s="86" t="s">
        <v>16</v>
      </c>
      <c r="M73" s="188">
        <v>495.00000000000006</v>
      </c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/>
      <c r="DK73" s="18"/>
      <c r="DL73" s="18"/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18"/>
      <c r="EJ73" s="18"/>
      <c r="EK73" s="18"/>
      <c r="EL73" s="18"/>
      <c r="EM73" s="18"/>
      <c r="EN73" s="18"/>
      <c r="EO73" s="18"/>
      <c r="EP73" s="18"/>
      <c r="EQ73" s="18"/>
      <c r="ER73" s="18"/>
      <c r="ES73" s="18"/>
      <c r="ET73" s="18"/>
      <c r="EU73" s="18"/>
      <c r="EV73" s="18"/>
      <c r="EW73" s="18"/>
      <c r="EX73" s="18"/>
      <c r="EY73" s="18"/>
      <c r="EZ73" s="18"/>
      <c r="FA73" s="18"/>
      <c r="FB73" s="18"/>
      <c r="FC73" s="18"/>
      <c r="FD73" s="18"/>
      <c r="FE73" s="18"/>
      <c r="FF73" s="18"/>
      <c r="FG73" s="18"/>
      <c r="FH73" s="18"/>
      <c r="FI73" s="18"/>
      <c r="FJ73" s="18"/>
      <c r="FK73" s="18"/>
      <c r="FL73" s="18"/>
      <c r="FM73" s="18"/>
      <c r="FN73" s="18"/>
      <c r="FO73" s="18"/>
      <c r="FP73" s="18"/>
      <c r="FQ73" s="18"/>
      <c r="FR73" s="18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18"/>
      <c r="GE73" s="18"/>
      <c r="GF73" s="18"/>
      <c r="GG73" s="18"/>
      <c r="GH73" s="18"/>
      <c r="GI73" s="18"/>
      <c r="GJ73" s="18"/>
      <c r="GK73" s="18"/>
      <c r="GL73" s="18"/>
      <c r="GM73" s="18"/>
      <c r="GN73" s="18"/>
      <c r="GO73" s="18"/>
      <c r="GP73" s="18"/>
      <c r="GQ73" s="18"/>
      <c r="GR73" s="18"/>
      <c r="GS73" s="18"/>
      <c r="GT73" s="18"/>
      <c r="GU73" s="18"/>
      <c r="GV73" s="18"/>
      <c r="GW73" s="18"/>
      <c r="GX73" s="18"/>
      <c r="GY73" s="18"/>
      <c r="GZ73" s="18"/>
      <c r="HA73" s="18"/>
      <c r="HB73" s="18"/>
      <c r="HC73" s="18"/>
      <c r="HD73" s="18"/>
      <c r="HE73" s="18"/>
      <c r="HF73" s="18"/>
      <c r="HG73" s="18"/>
      <c r="HH73" s="18"/>
      <c r="HI73" s="18"/>
      <c r="HJ73" s="18"/>
      <c r="HK73" s="18"/>
      <c r="HL73" s="18"/>
      <c r="HM73" s="18"/>
      <c r="HN73" s="18"/>
      <c r="HO73" s="18"/>
      <c r="HP73" s="18"/>
      <c r="HQ73" s="18"/>
      <c r="HR73" s="18"/>
      <c r="HS73" s="18"/>
      <c r="HT73" s="18"/>
      <c r="HU73" s="18"/>
      <c r="HV73" s="18"/>
      <c r="HW73" s="18"/>
      <c r="HX73" s="18"/>
      <c r="HY73" s="18"/>
      <c r="HZ73" s="18"/>
      <c r="IA73" s="18"/>
      <c r="IB73" s="18"/>
      <c r="IC73" s="18"/>
      <c r="ID73" s="18"/>
      <c r="IE73" s="18"/>
      <c r="IF73" s="18"/>
      <c r="IG73" s="18"/>
      <c r="IH73" s="18"/>
      <c r="II73" s="18"/>
      <c r="IJ73" s="18"/>
      <c r="IK73" s="18"/>
      <c r="IL73" s="18"/>
      <c r="IM73" s="18"/>
      <c r="IN73" s="18"/>
      <c r="IO73" s="18"/>
      <c r="IP73" s="18"/>
      <c r="IQ73" s="18"/>
      <c r="IR73" s="18"/>
      <c r="IS73" s="18"/>
      <c r="IT73" s="18"/>
      <c r="IU73" s="18"/>
      <c r="IV73" s="18"/>
      <c r="IW73" s="18"/>
      <c r="IX73" s="18"/>
      <c r="IY73" s="18"/>
      <c r="IZ73" s="18"/>
      <c r="JA73" s="18"/>
      <c r="JB73" s="18"/>
      <c r="JC73" s="18"/>
      <c r="JD73" s="18"/>
      <c r="JE73" s="18"/>
      <c r="JF73" s="18"/>
      <c r="JG73" s="18"/>
      <c r="JH73" s="18"/>
      <c r="JI73" s="18"/>
      <c r="JJ73" s="18"/>
      <c r="JK73" s="18"/>
      <c r="JL73" s="18"/>
      <c r="JM73" s="18"/>
      <c r="JN73" s="18"/>
      <c r="JO73" s="18"/>
      <c r="JP73" s="18"/>
      <c r="JQ73" s="18"/>
      <c r="JR73" s="18"/>
      <c r="JS73" s="18"/>
      <c r="JT73" s="18"/>
      <c r="JU73" s="18"/>
      <c r="JV73" s="18"/>
      <c r="JW73" s="18"/>
      <c r="JX73" s="18"/>
      <c r="JY73" s="18"/>
      <c r="JZ73" s="18"/>
      <c r="KA73" s="18"/>
      <c r="KB73" s="18"/>
      <c r="KC73" s="18"/>
      <c r="KD73" s="18"/>
      <c r="KE73" s="18"/>
      <c r="KF73" s="18"/>
      <c r="KG73" s="18"/>
      <c r="KH73" s="18"/>
      <c r="KI73" s="18"/>
      <c r="KJ73" s="18"/>
      <c r="KK73" s="18"/>
      <c r="KL73" s="18"/>
      <c r="KM73" s="18"/>
      <c r="KN73" s="18"/>
      <c r="KO73" s="18"/>
      <c r="KP73" s="18"/>
      <c r="KQ73" s="18"/>
      <c r="KR73" s="18"/>
      <c r="KS73" s="18"/>
      <c r="KT73" s="18"/>
      <c r="KU73" s="18"/>
      <c r="KV73" s="18"/>
      <c r="KW73" s="18"/>
      <c r="KX73" s="18"/>
      <c r="KY73" s="18"/>
      <c r="KZ73" s="18"/>
      <c r="LA73" s="18"/>
      <c r="LB73" s="18"/>
      <c r="LC73" s="18"/>
      <c r="LD73" s="18"/>
      <c r="LE73" s="18"/>
      <c r="LF73" s="18"/>
      <c r="LG73" s="18"/>
      <c r="LH73" s="18"/>
      <c r="LI73" s="18"/>
      <c r="LJ73" s="18"/>
      <c r="LK73" s="18"/>
      <c r="LL73" s="18"/>
      <c r="LM73" s="18"/>
      <c r="LN73" s="18"/>
      <c r="LO73" s="18"/>
      <c r="LP73" s="18"/>
      <c r="LQ73" s="18"/>
      <c r="LR73" s="18"/>
      <c r="LS73" s="18"/>
      <c r="LT73" s="18"/>
      <c r="LU73" s="18"/>
      <c r="LV73" s="18"/>
      <c r="LW73" s="18"/>
      <c r="LX73" s="18"/>
      <c r="LY73" s="18"/>
      <c r="LZ73" s="18"/>
      <c r="MA73" s="18"/>
      <c r="MB73" s="18"/>
      <c r="MC73" s="18"/>
      <c r="MD73" s="18"/>
      <c r="ME73" s="18"/>
      <c r="MF73" s="18"/>
      <c r="MG73" s="18"/>
      <c r="MH73" s="18"/>
      <c r="MI73" s="18"/>
      <c r="MJ73" s="18"/>
      <c r="MK73" s="18"/>
      <c r="ML73" s="18"/>
      <c r="MM73" s="18"/>
      <c r="MN73" s="18"/>
      <c r="MO73" s="18"/>
      <c r="MP73" s="18"/>
      <c r="MQ73" s="18"/>
      <c r="MR73" s="18"/>
      <c r="MS73" s="18"/>
      <c r="MT73" s="18"/>
      <c r="MU73" s="18"/>
      <c r="MV73" s="18"/>
      <c r="MW73" s="18"/>
      <c r="MX73" s="18"/>
      <c r="MY73" s="18"/>
      <c r="MZ73" s="18"/>
      <c r="NA73" s="18"/>
      <c r="NB73" s="18"/>
      <c r="NC73" s="18"/>
      <c r="ND73" s="18"/>
      <c r="NE73" s="18"/>
      <c r="NF73" s="18"/>
      <c r="NG73" s="18"/>
      <c r="NH73" s="18"/>
      <c r="NI73" s="18"/>
      <c r="NJ73" s="18"/>
      <c r="NK73" s="18"/>
      <c r="NL73" s="18"/>
      <c r="NM73" s="18"/>
      <c r="NN73" s="18"/>
      <c r="NO73" s="18"/>
      <c r="NP73" s="18"/>
      <c r="NQ73" s="18"/>
      <c r="NR73" s="18"/>
      <c r="NS73" s="18"/>
      <c r="NT73" s="18"/>
      <c r="NU73" s="18"/>
      <c r="NV73" s="18"/>
      <c r="NW73" s="18"/>
      <c r="NX73" s="18"/>
      <c r="NY73" s="18"/>
      <c r="NZ73" s="18"/>
      <c r="OA73" s="18"/>
      <c r="OB73" s="18"/>
      <c r="OC73" s="18"/>
      <c r="OD73" s="18"/>
      <c r="OE73" s="18"/>
      <c r="OF73" s="18"/>
      <c r="OG73" s="18"/>
      <c r="OH73" s="18"/>
      <c r="OI73" s="18"/>
      <c r="OJ73" s="18"/>
      <c r="OK73" s="18"/>
      <c r="OL73" s="18"/>
      <c r="OM73" s="18"/>
      <c r="ON73" s="18"/>
      <c r="OO73" s="18"/>
      <c r="OP73" s="18"/>
      <c r="OQ73" s="18"/>
      <c r="OR73" s="18"/>
      <c r="OS73" s="18"/>
      <c r="OT73" s="18"/>
      <c r="OU73" s="18"/>
      <c r="OV73" s="18"/>
      <c r="OW73" s="18"/>
      <c r="OX73" s="18"/>
      <c r="OY73" s="18"/>
      <c r="OZ73" s="18"/>
      <c r="PA73" s="18"/>
      <c r="PB73" s="18"/>
      <c r="PC73" s="18"/>
      <c r="PD73" s="18"/>
      <c r="PE73" s="18"/>
      <c r="PF73" s="18"/>
      <c r="PG73" s="18"/>
      <c r="PH73" s="18"/>
      <c r="PI73" s="18"/>
      <c r="PJ73" s="18"/>
      <c r="PK73" s="18"/>
      <c r="PL73" s="18"/>
      <c r="PM73" s="18"/>
      <c r="PN73" s="18"/>
      <c r="PO73" s="18"/>
      <c r="PP73" s="18"/>
      <c r="PQ73" s="18"/>
      <c r="PR73" s="18"/>
      <c r="PS73" s="18"/>
      <c r="PT73" s="18"/>
      <c r="PU73" s="18"/>
      <c r="PV73" s="18"/>
      <c r="PW73" s="18"/>
      <c r="PX73" s="18"/>
      <c r="PY73" s="18"/>
      <c r="PZ73" s="18"/>
      <c r="QA73" s="18"/>
      <c r="QB73" s="18"/>
      <c r="QC73" s="18"/>
      <c r="QD73" s="18"/>
      <c r="QE73" s="18"/>
      <c r="QF73" s="18"/>
      <c r="QG73" s="18"/>
      <c r="QH73" s="18"/>
      <c r="QI73" s="18"/>
      <c r="QJ73" s="18"/>
      <c r="QK73" s="18"/>
      <c r="QL73" s="18"/>
      <c r="QM73" s="18"/>
      <c r="QN73" s="18"/>
      <c r="QO73" s="18"/>
      <c r="QP73" s="18"/>
      <c r="QQ73" s="18"/>
      <c r="QR73" s="18"/>
      <c r="QS73" s="18"/>
      <c r="QT73" s="18"/>
      <c r="QU73" s="18"/>
      <c r="QV73" s="18"/>
      <c r="QW73" s="18"/>
      <c r="QX73" s="18"/>
      <c r="QY73" s="18"/>
      <c r="QZ73" s="18"/>
      <c r="RA73" s="18"/>
      <c r="RB73" s="18"/>
      <c r="RC73" s="18"/>
      <c r="RD73" s="18"/>
      <c r="RE73" s="18"/>
      <c r="RF73" s="18"/>
      <c r="RG73" s="18"/>
      <c r="RH73" s="18"/>
      <c r="RI73" s="18"/>
      <c r="RJ73" s="18"/>
      <c r="RK73" s="18"/>
      <c r="RL73" s="18"/>
      <c r="RM73" s="18"/>
      <c r="RN73" s="18"/>
      <c r="RO73" s="18"/>
      <c r="RP73" s="18"/>
      <c r="RQ73" s="18"/>
      <c r="RR73" s="18"/>
      <c r="RS73" s="18"/>
      <c r="RT73" s="18"/>
      <c r="RU73" s="18"/>
      <c r="RV73" s="18"/>
      <c r="RW73" s="18"/>
      <c r="RX73" s="18"/>
      <c r="RY73" s="18"/>
      <c r="RZ73" s="18"/>
      <c r="SA73" s="18"/>
      <c r="SB73" s="18"/>
      <c r="SC73" s="18"/>
      <c r="SD73" s="18"/>
      <c r="SE73" s="18"/>
      <c r="SF73" s="18"/>
      <c r="SG73" s="18"/>
      <c r="SH73" s="18"/>
      <c r="SI73" s="18"/>
      <c r="SJ73" s="18"/>
      <c r="SK73" s="18"/>
      <c r="SL73" s="18"/>
      <c r="SM73" s="18"/>
      <c r="SN73" s="18"/>
      <c r="SO73" s="18"/>
      <c r="SP73" s="18"/>
      <c r="SQ73" s="18"/>
      <c r="SR73" s="18"/>
      <c r="SS73" s="18"/>
      <c r="ST73" s="18"/>
      <c r="SU73" s="18"/>
      <c r="SV73" s="18"/>
      <c r="SW73" s="18"/>
      <c r="SX73" s="18"/>
      <c r="SY73" s="18"/>
      <c r="SZ73" s="18"/>
      <c r="TA73" s="18"/>
      <c r="TB73" s="18"/>
      <c r="TC73" s="18"/>
      <c r="TD73" s="18"/>
    </row>
    <row r="74" spans="1:524" s="8" customFormat="1" ht="18" customHeight="1" x14ac:dyDescent="0.2">
      <c r="A74" s="9"/>
      <c r="B74" s="9"/>
      <c r="C74" s="9"/>
      <c r="D74" s="9"/>
      <c r="E74" s="85"/>
      <c r="F74" s="85"/>
      <c r="G74" s="86">
        <v>1100123</v>
      </c>
      <c r="H74" s="87" t="s">
        <v>55</v>
      </c>
      <c r="I74" s="86" t="s">
        <v>56</v>
      </c>
      <c r="J74" s="86" t="s">
        <v>180</v>
      </c>
      <c r="K74" s="86">
        <v>2161</v>
      </c>
      <c r="L74" s="86" t="s">
        <v>17</v>
      </c>
      <c r="M74" s="188">
        <v>1386</v>
      </c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  <c r="CA74" s="18"/>
      <c r="CB74" s="18"/>
      <c r="CC74" s="18"/>
      <c r="CD74" s="18"/>
      <c r="CE74" s="18"/>
      <c r="CF74" s="18"/>
      <c r="CG74" s="18"/>
      <c r="CH74" s="18"/>
      <c r="CI74" s="18"/>
      <c r="CJ74" s="18"/>
      <c r="CK74" s="18"/>
      <c r="CL74" s="18"/>
      <c r="CM74" s="18"/>
      <c r="CN74" s="18"/>
      <c r="CO74" s="18"/>
      <c r="CP74" s="18"/>
      <c r="CQ74" s="18"/>
      <c r="CR74" s="18"/>
      <c r="CS74" s="18"/>
      <c r="CT74" s="18"/>
      <c r="CU74" s="18"/>
      <c r="CV74" s="18"/>
      <c r="CW74" s="18"/>
      <c r="CX74" s="18"/>
      <c r="CY74" s="18"/>
      <c r="CZ74" s="18"/>
      <c r="DA74" s="18"/>
      <c r="DB74" s="18"/>
      <c r="DC74" s="18"/>
      <c r="DD74" s="18"/>
      <c r="DE74" s="18"/>
      <c r="DF74" s="18"/>
      <c r="DG74" s="18"/>
      <c r="DH74" s="18"/>
      <c r="DI74" s="18"/>
      <c r="DJ74" s="18"/>
      <c r="DK74" s="18"/>
      <c r="DL74" s="18"/>
      <c r="DM74" s="18"/>
      <c r="DN74" s="18"/>
      <c r="DO74" s="18"/>
      <c r="DP74" s="18"/>
      <c r="DQ74" s="18"/>
      <c r="DR74" s="18"/>
      <c r="DS74" s="18"/>
      <c r="DT74" s="18"/>
      <c r="DU74" s="18"/>
      <c r="DV74" s="18"/>
      <c r="DW74" s="18"/>
      <c r="DX74" s="18"/>
      <c r="DY74" s="18"/>
      <c r="DZ74" s="18"/>
      <c r="EA74" s="18"/>
      <c r="EB74" s="18"/>
      <c r="EC74" s="18"/>
      <c r="ED74" s="18"/>
      <c r="EE74" s="18"/>
      <c r="EF74" s="18"/>
      <c r="EG74" s="18"/>
      <c r="EH74" s="18"/>
      <c r="EI74" s="18"/>
      <c r="EJ74" s="18"/>
      <c r="EK74" s="18"/>
      <c r="EL74" s="18"/>
      <c r="EM74" s="18"/>
      <c r="EN74" s="18"/>
      <c r="EO74" s="18"/>
      <c r="EP74" s="18"/>
      <c r="EQ74" s="18"/>
      <c r="ER74" s="18"/>
      <c r="ES74" s="18"/>
      <c r="ET74" s="18"/>
      <c r="EU74" s="18"/>
      <c r="EV74" s="18"/>
      <c r="EW74" s="18"/>
      <c r="EX74" s="18"/>
      <c r="EY74" s="18"/>
      <c r="EZ74" s="18"/>
      <c r="FA74" s="18"/>
      <c r="FB74" s="18"/>
      <c r="FC74" s="18"/>
      <c r="FD74" s="18"/>
      <c r="FE74" s="18"/>
      <c r="FF74" s="18"/>
      <c r="FG74" s="18"/>
      <c r="FH74" s="18"/>
      <c r="FI74" s="18"/>
      <c r="FJ74" s="18"/>
      <c r="FK74" s="18"/>
      <c r="FL74" s="18"/>
      <c r="FM74" s="18"/>
      <c r="FN74" s="18"/>
      <c r="FO74" s="18"/>
      <c r="FP74" s="18"/>
      <c r="FQ74" s="18"/>
      <c r="FR74" s="18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18"/>
      <c r="GE74" s="18"/>
      <c r="GF74" s="18"/>
      <c r="GG74" s="18"/>
      <c r="GH74" s="18"/>
      <c r="GI74" s="18"/>
      <c r="GJ74" s="18"/>
      <c r="GK74" s="18"/>
      <c r="GL74" s="18"/>
      <c r="GM74" s="18"/>
      <c r="GN74" s="18"/>
      <c r="GO74" s="18"/>
      <c r="GP74" s="18"/>
      <c r="GQ74" s="18"/>
      <c r="GR74" s="18"/>
      <c r="GS74" s="18"/>
      <c r="GT74" s="18"/>
      <c r="GU74" s="18"/>
      <c r="GV74" s="18"/>
      <c r="GW74" s="18"/>
      <c r="GX74" s="18"/>
      <c r="GY74" s="18"/>
      <c r="GZ74" s="18"/>
      <c r="HA74" s="18"/>
      <c r="HB74" s="18"/>
      <c r="HC74" s="18"/>
      <c r="HD74" s="18"/>
      <c r="HE74" s="18"/>
      <c r="HF74" s="18"/>
      <c r="HG74" s="18"/>
      <c r="HH74" s="18"/>
      <c r="HI74" s="18"/>
      <c r="HJ74" s="18"/>
      <c r="HK74" s="18"/>
      <c r="HL74" s="18"/>
      <c r="HM74" s="18"/>
      <c r="HN74" s="18"/>
      <c r="HO74" s="18"/>
      <c r="HP74" s="18"/>
      <c r="HQ74" s="18"/>
      <c r="HR74" s="18"/>
      <c r="HS74" s="18"/>
      <c r="HT74" s="18"/>
      <c r="HU74" s="18"/>
      <c r="HV74" s="18"/>
      <c r="HW74" s="18"/>
      <c r="HX74" s="18"/>
      <c r="HY74" s="18"/>
      <c r="HZ74" s="18"/>
      <c r="IA74" s="18"/>
      <c r="IB74" s="18"/>
      <c r="IC74" s="18"/>
      <c r="ID74" s="18"/>
      <c r="IE74" s="18"/>
      <c r="IF74" s="18"/>
      <c r="IG74" s="18"/>
      <c r="IH74" s="18"/>
      <c r="II74" s="18"/>
      <c r="IJ74" s="18"/>
      <c r="IK74" s="18"/>
      <c r="IL74" s="18"/>
      <c r="IM74" s="18"/>
      <c r="IN74" s="18"/>
      <c r="IO74" s="18"/>
      <c r="IP74" s="18"/>
      <c r="IQ74" s="18"/>
      <c r="IR74" s="18"/>
      <c r="IS74" s="18"/>
      <c r="IT74" s="18"/>
      <c r="IU74" s="18"/>
      <c r="IV74" s="18"/>
      <c r="IW74" s="18"/>
      <c r="IX74" s="18"/>
      <c r="IY74" s="18"/>
      <c r="IZ74" s="18"/>
      <c r="JA74" s="18"/>
      <c r="JB74" s="18"/>
      <c r="JC74" s="18"/>
      <c r="JD74" s="18"/>
      <c r="JE74" s="18"/>
      <c r="JF74" s="18"/>
      <c r="JG74" s="18"/>
      <c r="JH74" s="18"/>
      <c r="JI74" s="18"/>
      <c r="JJ74" s="18"/>
      <c r="JK74" s="18"/>
      <c r="JL74" s="18"/>
      <c r="JM74" s="18"/>
      <c r="JN74" s="18"/>
      <c r="JO74" s="18"/>
      <c r="JP74" s="18"/>
      <c r="JQ74" s="18"/>
      <c r="JR74" s="18"/>
      <c r="JS74" s="18"/>
      <c r="JT74" s="18"/>
      <c r="JU74" s="18"/>
      <c r="JV74" s="18"/>
      <c r="JW74" s="18"/>
      <c r="JX74" s="18"/>
      <c r="JY74" s="18"/>
      <c r="JZ74" s="18"/>
      <c r="KA74" s="18"/>
      <c r="KB74" s="18"/>
      <c r="KC74" s="18"/>
      <c r="KD74" s="18"/>
      <c r="KE74" s="18"/>
      <c r="KF74" s="18"/>
      <c r="KG74" s="18"/>
      <c r="KH74" s="18"/>
      <c r="KI74" s="18"/>
      <c r="KJ74" s="18"/>
      <c r="KK74" s="18"/>
      <c r="KL74" s="18"/>
      <c r="KM74" s="18"/>
      <c r="KN74" s="18"/>
      <c r="KO74" s="18"/>
      <c r="KP74" s="18"/>
      <c r="KQ74" s="18"/>
      <c r="KR74" s="18"/>
      <c r="KS74" s="18"/>
      <c r="KT74" s="18"/>
      <c r="KU74" s="18"/>
      <c r="KV74" s="18"/>
      <c r="KW74" s="18"/>
      <c r="KX74" s="18"/>
      <c r="KY74" s="18"/>
      <c r="KZ74" s="18"/>
      <c r="LA74" s="18"/>
      <c r="LB74" s="18"/>
      <c r="LC74" s="18"/>
      <c r="LD74" s="18"/>
      <c r="LE74" s="18"/>
      <c r="LF74" s="18"/>
      <c r="LG74" s="18"/>
      <c r="LH74" s="18"/>
      <c r="LI74" s="18"/>
      <c r="LJ74" s="18"/>
      <c r="LK74" s="18"/>
      <c r="LL74" s="18"/>
      <c r="LM74" s="18"/>
      <c r="LN74" s="18"/>
      <c r="LO74" s="18"/>
      <c r="LP74" s="18"/>
      <c r="LQ74" s="18"/>
      <c r="LR74" s="18"/>
      <c r="LS74" s="18"/>
      <c r="LT74" s="18"/>
      <c r="LU74" s="18"/>
      <c r="LV74" s="18"/>
      <c r="LW74" s="18"/>
      <c r="LX74" s="18"/>
      <c r="LY74" s="18"/>
      <c r="LZ74" s="18"/>
      <c r="MA74" s="18"/>
      <c r="MB74" s="18"/>
      <c r="MC74" s="18"/>
      <c r="MD74" s="18"/>
      <c r="ME74" s="18"/>
      <c r="MF74" s="18"/>
      <c r="MG74" s="18"/>
      <c r="MH74" s="18"/>
      <c r="MI74" s="18"/>
      <c r="MJ74" s="18"/>
      <c r="MK74" s="18"/>
      <c r="ML74" s="18"/>
      <c r="MM74" s="18"/>
      <c r="MN74" s="18"/>
      <c r="MO74" s="18"/>
      <c r="MP74" s="18"/>
      <c r="MQ74" s="18"/>
      <c r="MR74" s="18"/>
      <c r="MS74" s="18"/>
      <c r="MT74" s="18"/>
      <c r="MU74" s="18"/>
      <c r="MV74" s="18"/>
      <c r="MW74" s="18"/>
      <c r="MX74" s="18"/>
      <c r="MY74" s="18"/>
      <c r="MZ74" s="18"/>
      <c r="NA74" s="18"/>
      <c r="NB74" s="18"/>
      <c r="NC74" s="18"/>
      <c r="ND74" s="18"/>
      <c r="NE74" s="18"/>
      <c r="NF74" s="18"/>
      <c r="NG74" s="18"/>
      <c r="NH74" s="18"/>
      <c r="NI74" s="18"/>
      <c r="NJ74" s="18"/>
      <c r="NK74" s="18"/>
      <c r="NL74" s="18"/>
      <c r="NM74" s="18"/>
      <c r="NN74" s="18"/>
      <c r="NO74" s="18"/>
      <c r="NP74" s="18"/>
      <c r="NQ74" s="18"/>
      <c r="NR74" s="18"/>
      <c r="NS74" s="18"/>
      <c r="NT74" s="18"/>
      <c r="NU74" s="18"/>
      <c r="NV74" s="18"/>
      <c r="NW74" s="18"/>
      <c r="NX74" s="18"/>
      <c r="NY74" s="18"/>
      <c r="NZ74" s="18"/>
      <c r="OA74" s="18"/>
      <c r="OB74" s="18"/>
      <c r="OC74" s="18"/>
      <c r="OD74" s="18"/>
      <c r="OE74" s="18"/>
      <c r="OF74" s="18"/>
      <c r="OG74" s="18"/>
      <c r="OH74" s="18"/>
      <c r="OI74" s="18"/>
      <c r="OJ74" s="18"/>
      <c r="OK74" s="18"/>
      <c r="OL74" s="18"/>
      <c r="OM74" s="18"/>
      <c r="ON74" s="18"/>
      <c r="OO74" s="18"/>
      <c r="OP74" s="18"/>
      <c r="OQ74" s="18"/>
      <c r="OR74" s="18"/>
      <c r="OS74" s="18"/>
      <c r="OT74" s="18"/>
      <c r="OU74" s="18"/>
      <c r="OV74" s="18"/>
      <c r="OW74" s="18"/>
      <c r="OX74" s="18"/>
      <c r="OY74" s="18"/>
      <c r="OZ74" s="18"/>
      <c r="PA74" s="18"/>
      <c r="PB74" s="18"/>
      <c r="PC74" s="18"/>
      <c r="PD74" s="18"/>
      <c r="PE74" s="18"/>
      <c r="PF74" s="18"/>
      <c r="PG74" s="18"/>
      <c r="PH74" s="18"/>
      <c r="PI74" s="18"/>
      <c r="PJ74" s="18"/>
      <c r="PK74" s="18"/>
      <c r="PL74" s="18"/>
      <c r="PM74" s="18"/>
      <c r="PN74" s="18"/>
      <c r="PO74" s="18"/>
      <c r="PP74" s="18"/>
      <c r="PQ74" s="18"/>
      <c r="PR74" s="18"/>
      <c r="PS74" s="18"/>
      <c r="PT74" s="18"/>
      <c r="PU74" s="18"/>
      <c r="PV74" s="18"/>
      <c r="PW74" s="18"/>
      <c r="PX74" s="18"/>
      <c r="PY74" s="18"/>
      <c r="PZ74" s="18"/>
      <c r="QA74" s="18"/>
      <c r="QB74" s="18"/>
      <c r="QC74" s="18"/>
      <c r="QD74" s="18"/>
      <c r="QE74" s="18"/>
      <c r="QF74" s="18"/>
      <c r="QG74" s="18"/>
      <c r="QH74" s="18"/>
      <c r="QI74" s="18"/>
      <c r="QJ74" s="18"/>
      <c r="QK74" s="18"/>
      <c r="QL74" s="18"/>
      <c r="QM74" s="18"/>
      <c r="QN74" s="18"/>
      <c r="QO74" s="18"/>
      <c r="QP74" s="18"/>
      <c r="QQ74" s="18"/>
      <c r="QR74" s="18"/>
      <c r="QS74" s="18"/>
      <c r="QT74" s="18"/>
      <c r="QU74" s="18"/>
      <c r="QV74" s="18"/>
      <c r="QW74" s="18"/>
      <c r="QX74" s="18"/>
      <c r="QY74" s="18"/>
      <c r="QZ74" s="18"/>
      <c r="RA74" s="18"/>
      <c r="RB74" s="18"/>
      <c r="RC74" s="18"/>
      <c r="RD74" s="18"/>
      <c r="RE74" s="18"/>
      <c r="RF74" s="18"/>
      <c r="RG74" s="18"/>
      <c r="RH74" s="18"/>
      <c r="RI74" s="18"/>
      <c r="RJ74" s="18"/>
      <c r="RK74" s="18"/>
      <c r="RL74" s="18"/>
      <c r="RM74" s="18"/>
      <c r="RN74" s="18"/>
      <c r="RO74" s="18"/>
      <c r="RP74" s="18"/>
      <c r="RQ74" s="18"/>
      <c r="RR74" s="18"/>
      <c r="RS74" s="18"/>
      <c r="RT74" s="18"/>
      <c r="RU74" s="18"/>
      <c r="RV74" s="18"/>
      <c r="RW74" s="18"/>
      <c r="RX74" s="18"/>
      <c r="RY74" s="18"/>
      <c r="RZ74" s="18"/>
      <c r="SA74" s="18"/>
      <c r="SB74" s="18"/>
      <c r="SC74" s="18"/>
      <c r="SD74" s="18"/>
      <c r="SE74" s="18"/>
      <c r="SF74" s="18"/>
      <c r="SG74" s="18"/>
      <c r="SH74" s="18"/>
      <c r="SI74" s="18"/>
      <c r="SJ74" s="18"/>
      <c r="SK74" s="18"/>
      <c r="SL74" s="18"/>
      <c r="SM74" s="18"/>
      <c r="SN74" s="18"/>
      <c r="SO74" s="18"/>
      <c r="SP74" s="18"/>
      <c r="SQ74" s="18"/>
      <c r="SR74" s="18"/>
      <c r="SS74" s="18"/>
      <c r="ST74" s="18"/>
      <c r="SU74" s="18"/>
      <c r="SV74" s="18"/>
      <c r="SW74" s="18"/>
      <c r="SX74" s="18"/>
      <c r="SY74" s="18"/>
      <c r="SZ74" s="18"/>
      <c r="TA74" s="18"/>
      <c r="TB74" s="18"/>
      <c r="TC74" s="18"/>
      <c r="TD74" s="18"/>
    </row>
    <row r="75" spans="1:524" s="8" customFormat="1" ht="18" customHeight="1" x14ac:dyDescent="0.2">
      <c r="A75" s="9"/>
      <c r="B75" s="9"/>
      <c r="C75" s="9"/>
      <c r="D75" s="9"/>
      <c r="E75" s="85"/>
      <c r="F75" s="85"/>
      <c r="G75" s="86">
        <v>1100123</v>
      </c>
      <c r="H75" s="87" t="s">
        <v>55</v>
      </c>
      <c r="I75" s="86" t="s">
        <v>56</v>
      </c>
      <c r="J75" s="86" t="s">
        <v>180</v>
      </c>
      <c r="K75" s="86">
        <v>2212</v>
      </c>
      <c r="L75" s="86" t="s">
        <v>89</v>
      </c>
      <c r="M75" s="188">
        <v>9075</v>
      </c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  <c r="CX75" s="18"/>
      <c r="CY75" s="18"/>
      <c r="CZ75" s="18"/>
      <c r="DA75" s="18"/>
      <c r="DB75" s="18"/>
      <c r="DC75" s="18"/>
      <c r="DD75" s="18"/>
      <c r="DE75" s="18"/>
      <c r="DF75" s="18"/>
      <c r="DG75" s="18"/>
      <c r="DH75" s="18"/>
      <c r="DI75" s="18"/>
      <c r="DJ75" s="18"/>
      <c r="DK75" s="18"/>
      <c r="DL75" s="18"/>
      <c r="DM75" s="18"/>
      <c r="DN75" s="18"/>
      <c r="DO75" s="18"/>
      <c r="DP75" s="18"/>
      <c r="DQ75" s="18"/>
      <c r="DR75" s="18"/>
      <c r="DS75" s="18"/>
      <c r="DT75" s="18"/>
      <c r="DU75" s="18"/>
      <c r="DV75" s="18"/>
      <c r="DW75" s="18"/>
      <c r="DX75" s="18"/>
      <c r="DY75" s="18"/>
      <c r="DZ75" s="18"/>
      <c r="EA75" s="18"/>
      <c r="EB75" s="18"/>
      <c r="EC75" s="18"/>
      <c r="ED75" s="18"/>
      <c r="EE75" s="18"/>
      <c r="EF75" s="18"/>
      <c r="EG75" s="18"/>
      <c r="EH75" s="18"/>
      <c r="EI75" s="18"/>
      <c r="EJ75" s="18"/>
      <c r="EK75" s="18"/>
      <c r="EL75" s="18"/>
      <c r="EM75" s="18"/>
      <c r="EN75" s="18"/>
      <c r="EO75" s="18"/>
      <c r="EP75" s="18"/>
      <c r="EQ75" s="18"/>
      <c r="ER75" s="18"/>
      <c r="ES75" s="18"/>
      <c r="ET75" s="18"/>
      <c r="EU75" s="18"/>
      <c r="EV75" s="18"/>
      <c r="EW75" s="18"/>
      <c r="EX75" s="18"/>
      <c r="EY75" s="18"/>
      <c r="EZ75" s="18"/>
      <c r="FA75" s="18"/>
      <c r="FB75" s="18"/>
      <c r="FC75" s="18"/>
      <c r="FD75" s="18"/>
      <c r="FE75" s="18"/>
      <c r="FF75" s="18"/>
      <c r="FG75" s="18"/>
      <c r="FH75" s="18"/>
      <c r="FI75" s="18"/>
      <c r="FJ75" s="18"/>
      <c r="FK75" s="18"/>
      <c r="FL75" s="18"/>
      <c r="FM75" s="18"/>
      <c r="FN75" s="18"/>
      <c r="FO75" s="18"/>
      <c r="FP75" s="18"/>
      <c r="FQ75" s="18"/>
      <c r="FR75" s="18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18"/>
      <c r="GE75" s="18"/>
      <c r="GF75" s="18"/>
      <c r="GG75" s="18"/>
      <c r="GH75" s="18"/>
      <c r="GI75" s="18"/>
      <c r="GJ75" s="18"/>
      <c r="GK75" s="18"/>
      <c r="GL75" s="18"/>
      <c r="GM75" s="18"/>
      <c r="GN75" s="18"/>
      <c r="GO75" s="18"/>
      <c r="GP75" s="18"/>
      <c r="GQ75" s="18"/>
      <c r="GR75" s="18"/>
      <c r="GS75" s="18"/>
      <c r="GT75" s="18"/>
      <c r="GU75" s="18"/>
      <c r="GV75" s="18"/>
      <c r="GW75" s="18"/>
      <c r="GX75" s="18"/>
      <c r="GY75" s="18"/>
      <c r="GZ75" s="18"/>
      <c r="HA75" s="18"/>
      <c r="HB75" s="18"/>
      <c r="HC75" s="18"/>
      <c r="HD75" s="18"/>
      <c r="HE75" s="18"/>
      <c r="HF75" s="18"/>
      <c r="HG75" s="18"/>
      <c r="HH75" s="18"/>
      <c r="HI75" s="18"/>
      <c r="HJ75" s="18"/>
      <c r="HK75" s="18"/>
      <c r="HL75" s="18"/>
      <c r="HM75" s="18"/>
      <c r="HN75" s="18"/>
      <c r="HO75" s="18"/>
      <c r="HP75" s="18"/>
      <c r="HQ75" s="18"/>
      <c r="HR75" s="18"/>
      <c r="HS75" s="18"/>
      <c r="HT75" s="18"/>
      <c r="HU75" s="18"/>
      <c r="HV75" s="18"/>
      <c r="HW75" s="18"/>
      <c r="HX75" s="18"/>
      <c r="HY75" s="18"/>
      <c r="HZ75" s="18"/>
      <c r="IA75" s="18"/>
      <c r="IB75" s="18"/>
      <c r="IC75" s="18"/>
      <c r="ID75" s="18"/>
      <c r="IE75" s="18"/>
      <c r="IF75" s="18"/>
      <c r="IG75" s="18"/>
      <c r="IH75" s="18"/>
      <c r="II75" s="18"/>
      <c r="IJ75" s="18"/>
      <c r="IK75" s="18"/>
      <c r="IL75" s="18"/>
      <c r="IM75" s="18"/>
      <c r="IN75" s="18"/>
      <c r="IO75" s="18"/>
      <c r="IP75" s="18"/>
      <c r="IQ75" s="18"/>
      <c r="IR75" s="18"/>
      <c r="IS75" s="18"/>
      <c r="IT75" s="18"/>
      <c r="IU75" s="18"/>
      <c r="IV75" s="18"/>
      <c r="IW75" s="18"/>
      <c r="IX75" s="18"/>
      <c r="IY75" s="18"/>
      <c r="IZ75" s="18"/>
      <c r="JA75" s="18"/>
      <c r="JB75" s="18"/>
      <c r="JC75" s="18"/>
      <c r="JD75" s="18"/>
      <c r="JE75" s="18"/>
      <c r="JF75" s="18"/>
      <c r="JG75" s="18"/>
      <c r="JH75" s="18"/>
      <c r="JI75" s="18"/>
      <c r="JJ75" s="18"/>
      <c r="JK75" s="18"/>
      <c r="JL75" s="18"/>
      <c r="JM75" s="18"/>
      <c r="JN75" s="18"/>
      <c r="JO75" s="18"/>
      <c r="JP75" s="18"/>
      <c r="JQ75" s="18"/>
      <c r="JR75" s="18"/>
      <c r="JS75" s="18"/>
      <c r="JT75" s="18"/>
      <c r="JU75" s="18"/>
      <c r="JV75" s="18"/>
      <c r="JW75" s="18"/>
      <c r="JX75" s="18"/>
      <c r="JY75" s="18"/>
      <c r="JZ75" s="18"/>
      <c r="KA75" s="18"/>
      <c r="KB75" s="18"/>
      <c r="KC75" s="18"/>
      <c r="KD75" s="18"/>
      <c r="KE75" s="18"/>
      <c r="KF75" s="18"/>
      <c r="KG75" s="18"/>
      <c r="KH75" s="18"/>
      <c r="KI75" s="18"/>
      <c r="KJ75" s="18"/>
      <c r="KK75" s="18"/>
      <c r="KL75" s="18"/>
      <c r="KM75" s="18"/>
      <c r="KN75" s="18"/>
      <c r="KO75" s="18"/>
      <c r="KP75" s="18"/>
      <c r="KQ75" s="18"/>
      <c r="KR75" s="18"/>
      <c r="KS75" s="18"/>
      <c r="KT75" s="18"/>
      <c r="KU75" s="18"/>
      <c r="KV75" s="18"/>
      <c r="KW75" s="18"/>
      <c r="KX75" s="18"/>
      <c r="KY75" s="18"/>
      <c r="KZ75" s="18"/>
      <c r="LA75" s="18"/>
      <c r="LB75" s="18"/>
      <c r="LC75" s="18"/>
      <c r="LD75" s="18"/>
      <c r="LE75" s="18"/>
      <c r="LF75" s="18"/>
      <c r="LG75" s="18"/>
      <c r="LH75" s="18"/>
      <c r="LI75" s="18"/>
      <c r="LJ75" s="18"/>
      <c r="LK75" s="18"/>
      <c r="LL75" s="18"/>
      <c r="LM75" s="18"/>
      <c r="LN75" s="18"/>
      <c r="LO75" s="18"/>
      <c r="LP75" s="18"/>
      <c r="LQ75" s="18"/>
      <c r="LR75" s="18"/>
      <c r="LS75" s="18"/>
      <c r="LT75" s="18"/>
      <c r="LU75" s="18"/>
      <c r="LV75" s="18"/>
      <c r="LW75" s="18"/>
      <c r="LX75" s="18"/>
      <c r="LY75" s="18"/>
      <c r="LZ75" s="18"/>
      <c r="MA75" s="18"/>
      <c r="MB75" s="18"/>
      <c r="MC75" s="18"/>
      <c r="MD75" s="18"/>
      <c r="ME75" s="18"/>
      <c r="MF75" s="18"/>
      <c r="MG75" s="18"/>
      <c r="MH75" s="18"/>
      <c r="MI75" s="18"/>
      <c r="MJ75" s="18"/>
      <c r="MK75" s="18"/>
      <c r="ML75" s="18"/>
      <c r="MM75" s="18"/>
      <c r="MN75" s="18"/>
      <c r="MO75" s="18"/>
      <c r="MP75" s="18"/>
      <c r="MQ75" s="18"/>
      <c r="MR75" s="18"/>
      <c r="MS75" s="18"/>
      <c r="MT75" s="18"/>
      <c r="MU75" s="18"/>
      <c r="MV75" s="18"/>
      <c r="MW75" s="18"/>
      <c r="MX75" s="18"/>
      <c r="MY75" s="18"/>
      <c r="MZ75" s="18"/>
      <c r="NA75" s="18"/>
      <c r="NB75" s="18"/>
      <c r="NC75" s="18"/>
      <c r="ND75" s="18"/>
      <c r="NE75" s="18"/>
      <c r="NF75" s="18"/>
      <c r="NG75" s="18"/>
      <c r="NH75" s="18"/>
      <c r="NI75" s="18"/>
      <c r="NJ75" s="18"/>
      <c r="NK75" s="18"/>
      <c r="NL75" s="18"/>
      <c r="NM75" s="18"/>
      <c r="NN75" s="18"/>
      <c r="NO75" s="18"/>
      <c r="NP75" s="18"/>
      <c r="NQ75" s="18"/>
      <c r="NR75" s="18"/>
      <c r="NS75" s="18"/>
      <c r="NT75" s="18"/>
      <c r="NU75" s="18"/>
      <c r="NV75" s="18"/>
      <c r="NW75" s="18"/>
      <c r="NX75" s="18"/>
      <c r="NY75" s="18"/>
      <c r="NZ75" s="18"/>
      <c r="OA75" s="18"/>
      <c r="OB75" s="18"/>
      <c r="OC75" s="18"/>
      <c r="OD75" s="18"/>
      <c r="OE75" s="18"/>
      <c r="OF75" s="18"/>
      <c r="OG75" s="18"/>
      <c r="OH75" s="18"/>
      <c r="OI75" s="18"/>
      <c r="OJ75" s="18"/>
      <c r="OK75" s="18"/>
      <c r="OL75" s="18"/>
      <c r="OM75" s="18"/>
      <c r="ON75" s="18"/>
      <c r="OO75" s="18"/>
      <c r="OP75" s="18"/>
      <c r="OQ75" s="18"/>
      <c r="OR75" s="18"/>
      <c r="OS75" s="18"/>
      <c r="OT75" s="18"/>
      <c r="OU75" s="18"/>
      <c r="OV75" s="18"/>
      <c r="OW75" s="18"/>
      <c r="OX75" s="18"/>
      <c r="OY75" s="18"/>
      <c r="OZ75" s="18"/>
      <c r="PA75" s="18"/>
      <c r="PB75" s="18"/>
      <c r="PC75" s="18"/>
      <c r="PD75" s="18"/>
      <c r="PE75" s="18"/>
      <c r="PF75" s="18"/>
      <c r="PG75" s="18"/>
      <c r="PH75" s="18"/>
      <c r="PI75" s="18"/>
      <c r="PJ75" s="18"/>
      <c r="PK75" s="18"/>
      <c r="PL75" s="18"/>
      <c r="PM75" s="18"/>
      <c r="PN75" s="18"/>
      <c r="PO75" s="18"/>
      <c r="PP75" s="18"/>
      <c r="PQ75" s="18"/>
      <c r="PR75" s="18"/>
      <c r="PS75" s="18"/>
      <c r="PT75" s="18"/>
      <c r="PU75" s="18"/>
      <c r="PV75" s="18"/>
      <c r="PW75" s="18"/>
      <c r="PX75" s="18"/>
      <c r="PY75" s="18"/>
      <c r="PZ75" s="18"/>
      <c r="QA75" s="18"/>
      <c r="QB75" s="18"/>
      <c r="QC75" s="18"/>
      <c r="QD75" s="18"/>
      <c r="QE75" s="18"/>
      <c r="QF75" s="18"/>
      <c r="QG75" s="18"/>
      <c r="QH75" s="18"/>
      <c r="QI75" s="18"/>
      <c r="QJ75" s="18"/>
      <c r="QK75" s="18"/>
      <c r="QL75" s="18"/>
      <c r="QM75" s="18"/>
      <c r="QN75" s="18"/>
      <c r="QO75" s="18"/>
      <c r="QP75" s="18"/>
      <c r="QQ75" s="18"/>
      <c r="QR75" s="18"/>
      <c r="QS75" s="18"/>
      <c r="QT75" s="18"/>
      <c r="QU75" s="18"/>
      <c r="QV75" s="18"/>
      <c r="QW75" s="18"/>
      <c r="QX75" s="18"/>
      <c r="QY75" s="18"/>
      <c r="QZ75" s="18"/>
      <c r="RA75" s="18"/>
      <c r="RB75" s="18"/>
      <c r="RC75" s="18"/>
      <c r="RD75" s="18"/>
      <c r="RE75" s="18"/>
      <c r="RF75" s="18"/>
      <c r="RG75" s="18"/>
      <c r="RH75" s="18"/>
      <c r="RI75" s="18"/>
      <c r="RJ75" s="18"/>
      <c r="RK75" s="18"/>
      <c r="RL75" s="18"/>
      <c r="RM75" s="18"/>
      <c r="RN75" s="18"/>
      <c r="RO75" s="18"/>
      <c r="RP75" s="18"/>
      <c r="RQ75" s="18"/>
      <c r="RR75" s="18"/>
      <c r="RS75" s="18"/>
      <c r="RT75" s="18"/>
      <c r="RU75" s="18"/>
      <c r="RV75" s="18"/>
      <c r="RW75" s="18"/>
      <c r="RX75" s="18"/>
      <c r="RY75" s="18"/>
      <c r="RZ75" s="18"/>
      <c r="SA75" s="18"/>
      <c r="SB75" s="18"/>
      <c r="SC75" s="18"/>
      <c r="SD75" s="18"/>
      <c r="SE75" s="18"/>
      <c r="SF75" s="18"/>
      <c r="SG75" s="18"/>
      <c r="SH75" s="18"/>
      <c r="SI75" s="18"/>
      <c r="SJ75" s="18"/>
      <c r="SK75" s="18"/>
      <c r="SL75" s="18"/>
      <c r="SM75" s="18"/>
      <c r="SN75" s="18"/>
      <c r="SO75" s="18"/>
      <c r="SP75" s="18"/>
      <c r="SQ75" s="18"/>
      <c r="SR75" s="18"/>
      <c r="SS75" s="18"/>
      <c r="ST75" s="18"/>
      <c r="SU75" s="18"/>
      <c r="SV75" s="18"/>
      <c r="SW75" s="18"/>
      <c r="SX75" s="18"/>
      <c r="SY75" s="18"/>
      <c r="SZ75" s="18"/>
      <c r="TA75" s="18"/>
      <c r="TB75" s="18"/>
      <c r="TC75" s="18"/>
      <c r="TD75" s="18"/>
    </row>
    <row r="76" spans="1:524" s="8" customFormat="1" ht="18" customHeight="1" x14ac:dyDescent="0.2">
      <c r="A76" s="9"/>
      <c r="B76" s="9"/>
      <c r="C76" s="9"/>
      <c r="D76" s="9"/>
      <c r="E76" s="85"/>
      <c r="F76" s="85"/>
      <c r="G76" s="86">
        <v>1100123</v>
      </c>
      <c r="H76" s="87" t="s">
        <v>55</v>
      </c>
      <c r="I76" s="86" t="s">
        <v>56</v>
      </c>
      <c r="J76" s="86" t="s">
        <v>180</v>
      </c>
      <c r="K76" s="86">
        <v>2531</v>
      </c>
      <c r="L76" s="86" t="s">
        <v>18</v>
      </c>
      <c r="M76" s="188">
        <v>198.00000000000003</v>
      </c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18"/>
      <c r="EJ76" s="18"/>
      <c r="EK76" s="18"/>
      <c r="EL76" s="18"/>
      <c r="EM76" s="18"/>
      <c r="EN76" s="18"/>
      <c r="EO76" s="18"/>
      <c r="EP76" s="18"/>
      <c r="EQ76" s="18"/>
      <c r="ER76" s="18"/>
      <c r="ES76" s="18"/>
      <c r="ET76" s="18"/>
      <c r="EU76" s="18"/>
      <c r="EV76" s="18"/>
      <c r="EW76" s="18"/>
      <c r="EX76" s="18"/>
      <c r="EY76" s="18"/>
      <c r="EZ76" s="18"/>
      <c r="FA76" s="18"/>
      <c r="FB76" s="18"/>
      <c r="FC76" s="18"/>
      <c r="FD76" s="18"/>
      <c r="FE76" s="18"/>
      <c r="FF76" s="18"/>
      <c r="FG76" s="18"/>
      <c r="FH76" s="18"/>
      <c r="FI76" s="18"/>
      <c r="FJ76" s="18"/>
      <c r="FK76" s="18"/>
      <c r="FL76" s="18"/>
      <c r="FM76" s="18"/>
      <c r="FN76" s="18"/>
      <c r="FO76" s="18"/>
      <c r="FP76" s="18"/>
      <c r="FQ76" s="18"/>
      <c r="FR76" s="18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18"/>
      <c r="GE76" s="18"/>
      <c r="GF76" s="18"/>
      <c r="GG76" s="18"/>
      <c r="GH76" s="18"/>
      <c r="GI76" s="18"/>
      <c r="GJ76" s="18"/>
      <c r="GK76" s="18"/>
      <c r="GL76" s="18"/>
      <c r="GM76" s="18"/>
      <c r="GN76" s="18"/>
      <c r="GO76" s="18"/>
      <c r="GP76" s="18"/>
      <c r="GQ76" s="18"/>
      <c r="GR76" s="18"/>
      <c r="GS76" s="18"/>
      <c r="GT76" s="18"/>
      <c r="GU76" s="18"/>
      <c r="GV76" s="18"/>
      <c r="GW76" s="18"/>
      <c r="GX76" s="18"/>
      <c r="GY76" s="18"/>
      <c r="GZ76" s="18"/>
      <c r="HA76" s="18"/>
      <c r="HB76" s="18"/>
      <c r="HC76" s="18"/>
      <c r="HD76" s="18"/>
      <c r="HE76" s="18"/>
      <c r="HF76" s="18"/>
      <c r="HG76" s="18"/>
      <c r="HH76" s="18"/>
      <c r="HI76" s="18"/>
      <c r="HJ76" s="18"/>
      <c r="HK76" s="18"/>
      <c r="HL76" s="18"/>
      <c r="HM76" s="18"/>
      <c r="HN76" s="18"/>
      <c r="HO76" s="18"/>
      <c r="HP76" s="18"/>
      <c r="HQ76" s="18"/>
      <c r="HR76" s="18"/>
      <c r="HS76" s="18"/>
      <c r="HT76" s="18"/>
      <c r="HU76" s="18"/>
      <c r="HV76" s="18"/>
      <c r="HW76" s="18"/>
      <c r="HX76" s="18"/>
      <c r="HY76" s="18"/>
      <c r="HZ76" s="18"/>
      <c r="IA76" s="18"/>
      <c r="IB76" s="18"/>
      <c r="IC76" s="18"/>
      <c r="ID76" s="18"/>
      <c r="IE76" s="18"/>
      <c r="IF76" s="18"/>
      <c r="IG76" s="18"/>
      <c r="IH76" s="18"/>
      <c r="II76" s="18"/>
      <c r="IJ76" s="18"/>
      <c r="IK76" s="18"/>
      <c r="IL76" s="18"/>
      <c r="IM76" s="18"/>
      <c r="IN76" s="18"/>
      <c r="IO76" s="18"/>
      <c r="IP76" s="18"/>
      <c r="IQ76" s="18"/>
      <c r="IR76" s="18"/>
      <c r="IS76" s="18"/>
      <c r="IT76" s="18"/>
      <c r="IU76" s="18"/>
      <c r="IV76" s="18"/>
      <c r="IW76" s="18"/>
      <c r="IX76" s="18"/>
      <c r="IY76" s="18"/>
      <c r="IZ76" s="18"/>
      <c r="JA76" s="18"/>
      <c r="JB76" s="18"/>
      <c r="JC76" s="18"/>
      <c r="JD76" s="18"/>
      <c r="JE76" s="18"/>
      <c r="JF76" s="18"/>
      <c r="JG76" s="18"/>
      <c r="JH76" s="18"/>
      <c r="JI76" s="18"/>
      <c r="JJ76" s="18"/>
      <c r="JK76" s="18"/>
      <c r="JL76" s="18"/>
      <c r="JM76" s="18"/>
      <c r="JN76" s="18"/>
      <c r="JO76" s="18"/>
      <c r="JP76" s="18"/>
      <c r="JQ76" s="18"/>
      <c r="JR76" s="18"/>
      <c r="JS76" s="18"/>
      <c r="JT76" s="18"/>
      <c r="JU76" s="18"/>
      <c r="JV76" s="18"/>
      <c r="JW76" s="18"/>
      <c r="JX76" s="18"/>
      <c r="JY76" s="18"/>
      <c r="JZ76" s="18"/>
      <c r="KA76" s="18"/>
      <c r="KB76" s="18"/>
      <c r="KC76" s="18"/>
      <c r="KD76" s="18"/>
      <c r="KE76" s="18"/>
      <c r="KF76" s="18"/>
      <c r="KG76" s="18"/>
      <c r="KH76" s="18"/>
      <c r="KI76" s="18"/>
      <c r="KJ76" s="18"/>
      <c r="KK76" s="18"/>
      <c r="KL76" s="18"/>
      <c r="KM76" s="18"/>
      <c r="KN76" s="18"/>
      <c r="KO76" s="18"/>
      <c r="KP76" s="18"/>
      <c r="KQ76" s="18"/>
      <c r="KR76" s="18"/>
      <c r="KS76" s="18"/>
      <c r="KT76" s="18"/>
      <c r="KU76" s="18"/>
      <c r="KV76" s="18"/>
      <c r="KW76" s="18"/>
      <c r="KX76" s="18"/>
      <c r="KY76" s="18"/>
      <c r="KZ76" s="18"/>
      <c r="LA76" s="18"/>
      <c r="LB76" s="18"/>
      <c r="LC76" s="18"/>
      <c r="LD76" s="18"/>
      <c r="LE76" s="18"/>
      <c r="LF76" s="18"/>
      <c r="LG76" s="18"/>
      <c r="LH76" s="18"/>
      <c r="LI76" s="18"/>
      <c r="LJ76" s="18"/>
      <c r="LK76" s="18"/>
      <c r="LL76" s="18"/>
      <c r="LM76" s="18"/>
      <c r="LN76" s="18"/>
      <c r="LO76" s="18"/>
      <c r="LP76" s="18"/>
      <c r="LQ76" s="18"/>
      <c r="LR76" s="18"/>
      <c r="LS76" s="18"/>
      <c r="LT76" s="18"/>
      <c r="LU76" s="18"/>
      <c r="LV76" s="18"/>
      <c r="LW76" s="18"/>
      <c r="LX76" s="18"/>
      <c r="LY76" s="18"/>
      <c r="LZ76" s="18"/>
      <c r="MA76" s="18"/>
      <c r="MB76" s="18"/>
      <c r="MC76" s="18"/>
      <c r="MD76" s="18"/>
      <c r="ME76" s="18"/>
      <c r="MF76" s="18"/>
      <c r="MG76" s="18"/>
      <c r="MH76" s="18"/>
      <c r="MI76" s="18"/>
      <c r="MJ76" s="18"/>
      <c r="MK76" s="18"/>
      <c r="ML76" s="18"/>
      <c r="MM76" s="18"/>
      <c r="MN76" s="18"/>
      <c r="MO76" s="18"/>
      <c r="MP76" s="18"/>
      <c r="MQ76" s="18"/>
      <c r="MR76" s="18"/>
      <c r="MS76" s="18"/>
      <c r="MT76" s="18"/>
      <c r="MU76" s="18"/>
      <c r="MV76" s="18"/>
      <c r="MW76" s="18"/>
      <c r="MX76" s="18"/>
      <c r="MY76" s="18"/>
      <c r="MZ76" s="18"/>
      <c r="NA76" s="18"/>
      <c r="NB76" s="18"/>
      <c r="NC76" s="18"/>
      <c r="ND76" s="18"/>
      <c r="NE76" s="18"/>
      <c r="NF76" s="18"/>
      <c r="NG76" s="18"/>
      <c r="NH76" s="18"/>
      <c r="NI76" s="18"/>
      <c r="NJ76" s="18"/>
      <c r="NK76" s="18"/>
      <c r="NL76" s="18"/>
      <c r="NM76" s="18"/>
      <c r="NN76" s="18"/>
      <c r="NO76" s="18"/>
      <c r="NP76" s="18"/>
      <c r="NQ76" s="18"/>
      <c r="NR76" s="18"/>
      <c r="NS76" s="18"/>
      <c r="NT76" s="18"/>
      <c r="NU76" s="18"/>
      <c r="NV76" s="18"/>
      <c r="NW76" s="18"/>
      <c r="NX76" s="18"/>
      <c r="NY76" s="18"/>
      <c r="NZ76" s="18"/>
      <c r="OA76" s="18"/>
      <c r="OB76" s="18"/>
      <c r="OC76" s="18"/>
      <c r="OD76" s="18"/>
      <c r="OE76" s="18"/>
      <c r="OF76" s="18"/>
      <c r="OG76" s="18"/>
      <c r="OH76" s="18"/>
      <c r="OI76" s="18"/>
      <c r="OJ76" s="18"/>
      <c r="OK76" s="18"/>
      <c r="OL76" s="18"/>
      <c r="OM76" s="18"/>
      <c r="ON76" s="18"/>
      <c r="OO76" s="18"/>
      <c r="OP76" s="18"/>
      <c r="OQ76" s="18"/>
      <c r="OR76" s="18"/>
      <c r="OS76" s="18"/>
      <c r="OT76" s="18"/>
      <c r="OU76" s="18"/>
      <c r="OV76" s="18"/>
      <c r="OW76" s="18"/>
      <c r="OX76" s="18"/>
      <c r="OY76" s="18"/>
      <c r="OZ76" s="18"/>
      <c r="PA76" s="18"/>
      <c r="PB76" s="18"/>
      <c r="PC76" s="18"/>
      <c r="PD76" s="18"/>
      <c r="PE76" s="18"/>
      <c r="PF76" s="18"/>
      <c r="PG76" s="18"/>
      <c r="PH76" s="18"/>
      <c r="PI76" s="18"/>
      <c r="PJ76" s="18"/>
      <c r="PK76" s="18"/>
      <c r="PL76" s="18"/>
      <c r="PM76" s="18"/>
      <c r="PN76" s="18"/>
      <c r="PO76" s="18"/>
      <c r="PP76" s="18"/>
      <c r="PQ76" s="18"/>
      <c r="PR76" s="18"/>
      <c r="PS76" s="18"/>
      <c r="PT76" s="18"/>
      <c r="PU76" s="18"/>
      <c r="PV76" s="18"/>
      <c r="PW76" s="18"/>
      <c r="PX76" s="18"/>
      <c r="PY76" s="18"/>
      <c r="PZ76" s="18"/>
      <c r="QA76" s="18"/>
      <c r="QB76" s="18"/>
      <c r="QC76" s="18"/>
      <c r="QD76" s="18"/>
      <c r="QE76" s="18"/>
      <c r="QF76" s="18"/>
      <c r="QG76" s="18"/>
      <c r="QH76" s="18"/>
      <c r="QI76" s="18"/>
      <c r="QJ76" s="18"/>
      <c r="QK76" s="18"/>
      <c r="QL76" s="18"/>
      <c r="QM76" s="18"/>
      <c r="QN76" s="18"/>
      <c r="QO76" s="18"/>
      <c r="QP76" s="18"/>
      <c r="QQ76" s="18"/>
      <c r="QR76" s="18"/>
      <c r="QS76" s="18"/>
      <c r="QT76" s="18"/>
      <c r="QU76" s="18"/>
      <c r="QV76" s="18"/>
      <c r="QW76" s="18"/>
      <c r="QX76" s="18"/>
      <c r="QY76" s="18"/>
      <c r="QZ76" s="18"/>
      <c r="RA76" s="18"/>
      <c r="RB76" s="18"/>
      <c r="RC76" s="18"/>
      <c r="RD76" s="18"/>
      <c r="RE76" s="18"/>
      <c r="RF76" s="18"/>
      <c r="RG76" s="18"/>
      <c r="RH76" s="18"/>
      <c r="RI76" s="18"/>
      <c r="RJ76" s="18"/>
      <c r="RK76" s="18"/>
      <c r="RL76" s="18"/>
      <c r="RM76" s="18"/>
      <c r="RN76" s="18"/>
      <c r="RO76" s="18"/>
      <c r="RP76" s="18"/>
      <c r="RQ76" s="18"/>
      <c r="RR76" s="18"/>
      <c r="RS76" s="18"/>
      <c r="RT76" s="18"/>
      <c r="RU76" s="18"/>
      <c r="RV76" s="18"/>
      <c r="RW76" s="18"/>
      <c r="RX76" s="18"/>
      <c r="RY76" s="18"/>
      <c r="RZ76" s="18"/>
      <c r="SA76" s="18"/>
      <c r="SB76" s="18"/>
      <c r="SC76" s="18"/>
      <c r="SD76" s="18"/>
      <c r="SE76" s="18"/>
      <c r="SF76" s="18"/>
      <c r="SG76" s="18"/>
      <c r="SH76" s="18"/>
      <c r="SI76" s="18"/>
      <c r="SJ76" s="18"/>
      <c r="SK76" s="18"/>
      <c r="SL76" s="18"/>
      <c r="SM76" s="18"/>
      <c r="SN76" s="18"/>
      <c r="SO76" s="18"/>
      <c r="SP76" s="18"/>
      <c r="SQ76" s="18"/>
      <c r="SR76" s="18"/>
      <c r="SS76" s="18"/>
      <c r="ST76" s="18"/>
      <c r="SU76" s="18"/>
      <c r="SV76" s="18"/>
      <c r="SW76" s="18"/>
      <c r="SX76" s="18"/>
      <c r="SY76" s="18"/>
      <c r="SZ76" s="18"/>
      <c r="TA76" s="18"/>
      <c r="TB76" s="18"/>
      <c r="TC76" s="18"/>
      <c r="TD76" s="18"/>
    </row>
    <row r="77" spans="1:524" s="8" customFormat="1" ht="18" customHeight="1" x14ac:dyDescent="0.2">
      <c r="A77" s="9"/>
      <c r="B77" s="9"/>
      <c r="C77" s="9"/>
      <c r="D77" s="9"/>
      <c r="E77" s="85"/>
      <c r="F77" s="85"/>
      <c r="G77" s="86">
        <v>1100123</v>
      </c>
      <c r="H77" s="87" t="s">
        <v>55</v>
      </c>
      <c r="I77" s="86" t="s">
        <v>56</v>
      </c>
      <c r="J77" s="86" t="s">
        <v>180</v>
      </c>
      <c r="K77" s="86">
        <v>2612</v>
      </c>
      <c r="L77" s="86" t="s">
        <v>58</v>
      </c>
      <c r="M77" s="188">
        <v>8085.0000000000009</v>
      </c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/>
      <c r="DA77" s="18"/>
      <c r="DB77" s="18"/>
      <c r="DC77" s="18"/>
      <c r="DD77" s="18"/>
      <c r="DE77" s="18"/>
      <c r="DF77" s="18"/>
      <c r="DG77" s="18"/>
      <c r="DH77" s="18"/>
      <c r="DI77" s="18"/>
      <c r="DJ77" s="18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/>
      <c r="EG77" s="18"/>
      <c r="EH77" s="18"/>
      <c r="EI77" s="18"/>
      <c r="EJ77" s="18"/>
      <c r="EK77" s="18"/>
      <c r="EL77" s="18"/>
      <c r="EM77" s="18"/>
      <c r="EN77" s="18"/>
      <c r="EO77" s="18"/>
      <c r="EP77" s="18"/>
      <c r="EQ77" s="18"/>
      <c r="ER77" s="18"/>
      <c r="ES77" s="18"/>
      <c r="ET77" s="18"/>
      <c r="EU77" s="18"/>
      <c r="EV77" s="18"/>
      <c r="EW77" s="18"/>
      <c r="EX77" s="18"/>
      <c r="EY77" s="18"/>
      <c r="EZ77" s="18"/>
      <c r="FA77" s="18"/>
      <c r="FB77" s="18"/>
      <c r="FC77" s="18"/>
      <c r="FD77" s="18"/>
      <c r="FE77" s="18"/>
      <c r="FF77" s="18"/>
      <c r="FG77" s="18"/>
      <c r="FH77" s="18"/>
      <c r="FI77" s="18"/>
      <c r="FJ77" s="18"/>
      <c r="FK77" s="18"/>
      <c r="FL77" s="18"/>
      <c r="FM77" s="18"/>
      <c r="FN77" s="18"/>
      <c r="FO77" s="18"/>
      <c r="FP77" s="18"/>
      <c r="FQ77" s="18"/>
      <c r="FR77" s="18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18"/>
      <c r="GE77" s="18"/>
      <c r="GF77" s="18"/>
      <c r="GG77" s="18"/>
      <c r="GH77" s="18"/>
      <c r="GI77" s="18"/>
      <c r="GJ77" s="18"/>
      <c r="GK77" s="18"/>
      <c r="GL77" s="18"/>
      <c r="GM77" s="18"/>
      <c r="GN77" s="18"/>
      <c r="GO77" s="18"/>
      <c r="GP77" s="18"/>
      <c r="GQ77" s="18"/>
      <c r="GR77" s="18"/>
      <c r="GS77" s="18"/>
      <c r="GT77" s="18"/>
      <c r="GU77" s="18"/>
      <c r="GV77" s="18"/>
      <c r="GW77" s="18"/>
      <c r="GX77" s="18"/>
      <c r="GY77" s="18"/>
      <c r="GZ77" s="18"/>
      <c r="HA77" s="18"/>
      <c r="HB77" s="18"/>
      <c r="HC77" s="18"/>
      <c r="HD77" s="18"/>
      <c r="HE77" s="18"/>
      <c r="HF77" s="18"/>
      <c r="HG77" s="18"/>
      <c r="HH77" s="18"/>
      <c r="HI77" s="18"/>
      <c r="HJ77" s="18"/>
      <c r="HK77" s="18"/>
      <c r="HL77" s="18"/>
      <c r="HM77" s="18"/>
      <c r="HN77" s="18"/>
      <c r="HO77" s="18"/>
      <c r="HP77" s="18"/>
      <c r="HQ77" s="18"/>
      <c r="HR77" s="18"/>
      <c r="HS77" s="18"/>
      <c r="HT77" s="18"/>
      <c r="HU77" s="18"/>
      <c r="HV77" s="18"/>
      <c r="HW77" s="18"/>
      <c r="HX77" s="18"/>
      <c r="HY77" s="18"/>
      <c r="HZ77" s="18"/>
      <c r="IA77" s="18"/>
      <c r="IB77" s="18"/>
      <c r="IC77" s="18"/>
      <c r="ID77" s="18"/>
      <c r="IE77" s="18"/>
      <c r="IF77" s="18"/>
      <c r="IG77" s="18"/>
      <c r="IH77" s="18"/>
      <c r="II77" s="18"/>
      <c r="IJ77" s="18"/>
      <c r="IK77" s="18"/>
      <c r="IL77" s="18"/>
      <c r="IM77" s="18"/>
      <c r="IN77" s="18"/>
      <c r="IO77" s="18"/>
      <c r="IP77" s="18"/>
      <c r="IQ77" s="18"/>
      <c r="IR77" s="18"/>
      <c r="IS77" s="18"/>
      <c r="IT77" s="18"/>
      <c r="IU77" s="18"/>
      <c r="IV77" s="18"/>
      <c r="IW77" s="18"/>
      <c r="IX77" s="18"/>
      <c r="IY77" s="18"/>
      <c r="IZ77" s="18"/>
      <c r="JA77" s="18"/>
      <c r="JB77" s="18"/>
      <c r="JC77" s="18"/>
      <c r="JD77" s="18"/>
      <c r="JE77" s="18"/>
      <c r="JF77" s="18"/>
      <c r="JG77" s="18"/>
      <c r="JH77" s="18"/>
      <c r="JI77" s="18"/>
      <c r="JJ77" s="18"/>
      <c r="JK77" s="18"/>
      <c r="JL77" s="18"/>
      <c r="JM77" s="18"/>
      <c r="JN77" s="18"/>
      <c r="JO77" s="18"/>
      <c r="JP77" s="18"/>
      <c r="JQ77" s="18"/>
      <c r="JR77" s="18"/>
      <c r="JS77" s="18"/>
      <c r="JT77" s="18"/>
      <c r="JU77" s="18"/>
      <c r="JV77" s="18"/>
      <c r="JW77" s="18"/>
      <c r="JX77" s="18"/>
      <c r="JY77" s="18"/>
      <c r="JZ77" s="18"/>
      <c r="KA77" s="18"/>
      <c r="KB77" s="18"/>
      <c r="KC77" s="18"/>
      <c r="KD77" s="18"/>
      <c r="KE77" s="18"/>
      <c r="KF77" s="18"/>
      <c r="KG77" s="18"/>
      <c r="KH77" s="18"/>
      <c r="KI77" s="18"/>
      <c r="KJ77" s="18"/>
      <c r="KK77" s="18"/>
      <c r="KL77" s="18"/>
      <c r="KM77" s="18"/>
      <c r="KN77" s="18"/>
      <c r="KO77" s="18"/>
      <c r="KP77" s="18"/>
      <c r="KQ77" s="18"/>
      <c r="KR77" s="18"/>
      <c r="KS77" s="18"/>
      <c r="KT77" s="18"/>
      <c r="KU77" s="18"/>
      <c r="KV77" s="18"/>
      <c r="KW77" s="18"/>
      <c r="KX77" s="18"/>
      <c r="KY77" s="18"/>
      <c r="KZ77" s="18"/>
      <c r="LA77" s="18"/>
      <c r="LB77" s="18"/>
      <c r="LC77" s="18"/>
      <c r="LD77" s="18"/>
      <c r="LE77" s="18"/>
      <c r="LF77" s="18"/>
      <c r="LG77" s="18"/>
      <c r="LH77" s="18"/>
      <c r="LI77" s="18"/>
      <c r="LJ77" s="18"/>
      <c r="LK77" s="18"/>
      <c r="LL77" s="18"/>
      <c r="LM77" s="18"/>
      <c r="LN77" s="18"/>
      <c r="LO77" s="18"/>
      <c r="LP77" s="18"/>
      <c r="LQ77" s="18"/>
      <c r="LR77" s="18"/>
      <c r="LS77" s="18"/>
      <c r="LT77" s="18"/>
      <c r="LU77" s="18"/>
      <c r="LV77" s="18"/>
      <c r="LW77" s="18"/>
      <c r="LX77" s="18"/>
      <c r="LY77" s="18"/>
      <c r="LZ77" s="18"/>
      <c r="MA77" s="18"/>
      <c r="MB77" s="18"/>
      <c r="MC77" s="18"/>
      <c r="MD77" s="18"/>
      <c r="ME77" s="18"/>
      <c r="MF77" s="18"/>
      <c r="MG77" s="18"/>
      <c r="MH77" s="18"/>
      <c r="MI77" s="18"/>
      <c r="MJ77" s="18"/>
      <c r="MK77" s="18"/>
      <c r="ML77" s="18"/>
      <c r="MM77" s="18"/>
      <c r="MN77" s="18"/>
      <c r="MO77" s="18"/>
      <c r="MP77" s="18"/>
      <c r="MQ77" s="18"/>
      <c r="MR77" s="18"/>
      <c r="MS77" s="18"/>
      <c r="MT77" s="18"/>
      <c r="MU77" s="18"/>
      <c r="MV77" s="18"/>
      <c r="MW77" s="18"/>
      <c r="MX77" s="18"/>
      <c r="MY77" s="18"/>
      <c r="MZ77" s="18"/>
      <c r="NA77" s="18"/>
      <c r="NB77" s="18"/>
      <c r="NC77" s="18"/>
      <c r="ND77" s="18"/>
      <c r="NE77" s="18"/>
      <c r="NF77" s="18"/>
      <c r="NG77" s="18"/>
      <c r="NH77" s="18"/>
      <c r="NI77" s="18"/>
      <c r="NJ77" s="18"/>
      <c r="NK77" s="18"/>
      <c r="NL77" s="18"/>
      <c r="NM77" s="18"/>
      <c r="NN77" s="18"/>
      <c r="NO77" s="18"/>
      <c r="NP77" s="18"/>
      <c r="NQ77" s="18"/>
      <c r="NR77" s="18"/>
      <c r="NS77" s="18"/>
      <c r="NT77" s="18"/>
      <c r="NU77" s="18"/>
      <c r="NV77" s="18"/>
      <c r="NW77" s="18"/>
      <c r="NX77" s="18"/>
      <c r="NY77" s="18"/>
      <c r="NZ77" s="18"/>
      <c r="OA77" s="18"/>
      <c r="OB77" s="18"/>
      <c r="OC77" s="18"/>
      <c r="OD77" s="18"/>
      <c r="OE77" s="18"/>
      <c r="OF77" s="18"/>
      <c r="OG77" s="18"/>
      <c r="OH77" s="18"/>
      <c r="OI77" s="18"/>
      <c r="OJ77" s="18"/>
      <c r="OK77" s="18"/>
      <c r="OL77" s="18"/>
      <c r="OM77" s="18"/>
      <c r="ON77" s="18"/>
      <c r="OO77" s="18"/>
      <c r="OP77" s="18"/>
      <c r="OQ77" s="18"/>
      <c r="OR77" s="18"/>
      <c r="OS77" s="18"/>
      <c r="OT77" s="18"/>
      <c r="OU77" s="18"/>
      <c r="OV77" s="18"/>
      <c r="OW77" s="18"/>
      <c r="OX77" s="18"/>
      <c r="OY77" s="18"/>
      <c r="OZ77" s="18"/>
      <c r="PA77" s="18"/>
      <c r="PB77" s="18"/>
      <c r="PC77" s="18"/>
      <c r="PD77" s="18"/>
      <c r="PE77" s="18"/>
      <c r="PF77" s="18"/>
      <c r="PG77" s="18"/>
      <c r="PH77" s="18"/>
      <c r="PI77" s="18"/>
      <c r="PJ77" s="18"/>
      <c r="PK77" s="18"/>
      <c r="PL77" s="18"/>
      <c r="PM77" s="18"/>
      <c r="PN77" s="18"/>
      <c r="PO77" s="18"/>
      <c r="PP77" s="18"/>
      <c r="PQ77" s="18"/>
      <c r="PR77" s="18"/>
      <c r="PS77" s="18"/>
      <c r="PT77" s="18"/>
      <c r="PU77" s="18"/>
      <c r="PV77" s="18"/>
      <c r="PW77" s="18"/>
      <c r="PX77" s="18"/>
      <c r="PY77" s="18"/>
      <c r="PZ77" s="18"/>
      <c r="QA77" s="18"/>
      <c r="QB77" s="18"/>
      <c r="QC77" s="18"/>
      <c r="QD77" s="18"/>
      <c r="QE77" s="18"/>
      <c r="QF77" s="18"/>
      <c r="QG77" s="18"/>
      <c r="QH77" s="18"/>
      <c r="QI77" s="18"/>
      <c r="QJ77" s="18"/>
      <c r="QK77" s="18"/>
      <c r="QL77" s="18"/>
      <c r="QM77" s="18"/>
      <c r="QN77" s="18"/>
      <c r="QO77" s="18"/>
      <c r="QP77" s="18"/>
      <c r="QQ77" s="18"/>
      <c r="QR77" s="18"/>
      <c r="QS77" s="18"/>
      <c r="QT77" s="18"/>
      <c r="QU77" s="18"/>
      <c r="QV77" s="18"/>
      <c r="QW77" s="18"/>
      <c r="QX77" s="18"/>
      <c r="QY77" s="18"/>
      <c r="QZ77" s="18"/>
      <c r="RA77" s="18"/>
      <c r="RB77" s="18"/>
      <c r="RC77" s="18"/>
      <c r="RD77" s="18"/>
      <c r="RE77" s="18"/>
      <c r="RF77" s="18"/>
      <c r="RG77" s="18"/>
      <c r="RH77" s="18"/>
      <c r="RI77" s="18"/>
      <c r="RJ77" s="18"/>
      <c r="RK77" s="18"/>
      <c r="RL77" s="18"/>
      <c r="RM77" s="18"/>
      <c r="RN77" s="18"/>
      <c r="RO77" s="18"/>
      <c r="RP77" s="18"/>
      <c r="RQ77" s="18"/>
      <c r="RR77" s="18"/>
      <c r="RS77" s="18"/>
      <c r="RT77" s="18"/>
      <c r="RU77" s="18"/>
      <c r="RV77" s="18"/>
      <c r="RW77" s="18"/>
      <c r="RX77" s="18"/>
      <c r="RY77" s="18"/>
      <c r="RZ77" s="18"/>
      <c r="SA77" s="18"/>
      <c r="SB77" s="18"/>
      <c r="SC77" s="18"/>
      <c r="SD77" s="18"/>
      <c r="SE77" s="18"/>
      <c r="SF77" s="18"/>
      <c r="SG77" s="18"/>
      <c r="SH77" s="18"/>
      <c r="SI77" s="18"/>
      <c r="SJ77" s="18"/>
      <c r="SK77" s="18"/>
      <c r="SL77" s="18"/>
      <c r="SM77" s="18"/>
      <c r="SN77" s="18"/>
      <c r="SO77" s="18"/>
      <c r="SP77" s="18"/>
      <c r="SQ77" s="18"/>
      <c r="SR77" s="18"/>
      <c r="SS77" s="18"/>
      <c r="ST77" s="18"/>
      <c r="SU77" s="18"/>
      <c r="SV77" s="18"/>
      <c r="SW77" s="18"/>
      <c r="SX77" s="18"/>
      <c r="SY77" s="18"/>
      <c r="SZ77" s="18"/>
      <c r="TA77" s="18"/>
      <c r="TB77" s="18"/>
      <c r="TC77" s="18"/>
      <c r="TD77" s="18"/>
    </row>
    <row r="78" spans="1:524" s="8" customFormat="1" ht="18" customHeight="1" x14ac:dyDescent="0.2">
      <c r="A78" s="9"/>
      <c r="B78" s="9"/>
      <c r="C78" s="9"/>
      <c r="D78" s="9"/>
      <c r="E78" s="85"/>
      <c r="F78" s="85"/>
      <c r="G78" s="86">
        <v>1100123</v>
      </c>
      <c r="H78" s="87" t="s">
        <v>55</v>
      </c>
      <c r="I78" s="86" t="s">
        <v>56</v>
      </c>
      <c r="J78" s="86" t="s">
        <v>180</v>
      </c>
      <c r="K78" s="86">
        <v>2941</v>
      </c>
      <c r="L78" s="86" t="s">
        <v>155</v>
      </c>
      <c r="M78" s="188">
        <v>4125</v>
      </c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/>
      <c r="DK78" s="18"/>
      <c r="DL78" s="18"/>
      <c r="DM78" s="18"/>
      <c r="DN78" s="18"/>
      <c r="DO78" s="18"/>
      <c r="DP78" s="18"/>
      <c r="DQ78" s="18"/>
      <c r="DR78" s="18"/>
      <c r="DS78" s="18"/>
      <c r="DT78" s="18"/>
      <c r="DU78" s="18"/>
      <c r="DV78" s="18"/>
      <c r="DW78" s="18"/>
      <c r="DX78" s="18"/>
      <c r="DY78" s="18"/>
      <c r="DZ78" s="18"/>
      <c r="EA78" s="18"/>
      <c r="EB78" s="18"/>
      <c r="EC78" s="18"/>
      <c r="ED78" s="18"/>
      <c r="EE78" s="18"/>
      <c r="EF78" s="18"/>
      <c r="EG78" s="18"/>
      <c r="EH78" s="18"/>
      <c r="EI78" s="18"/>
      <c r="EJ78" s="18"/>
      <c r="EK78" s="18"/>
      <c r="EL78" s="18"/>
      <c r="EM78" s="18"/>
      <c r="EN78" s="18"/>
      <c r="EO78" s="18"/>
      <c r="EP78" s="18"/>
      <c r="EQ78" s="18"/>
      <c r="ER78" s="18"/>
      <c r="ES78" s="18"/>
      <c r="ET78" s="18"/>
      <c r="EU78" s="18"/>
      <c r="EV78" s="18"/>
      <c r="EW78" s="18"/>
      <c r="EX78" s="18"/>
      <c r="EY78" s="18"/>
      <c r="EZ78" s="18"/>
      <c r="FA78" s="18"/>
      <c r="FB78" s="18"/>
      <c r="FC78" s="18"/>
      <c r="FD78" s="18"/>
      <c r="FE78" s="18"/>
      <c r="FF78" s="18"/>
      <c r="FG78" s="18"/>
      <c r="FH78" s="18"/>
      <c r="FI78" s="18"/>
      <c r="FJ78" s="18"/>
      <c r="FK78" s="18"/>
      <c r="FL78" s="18"/>
      <c r="FM78" s="18"/>
      <c r="FN78" s="18"/>
      <c r="FO78" s="18"/>
      <c r="FP78" s="18"/>
      <c r="FQ78" s="18"/>
      <c r="FR78" s="18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18"/>
      <c r="GE78" s="18"/>
      <c r="GF78" s="18"/>
      <c r="GG78" s="18"/>
      <c r="GH78" s="18"/>
      <c r="GI78" s="18"/>
      <c r="GJ78" s="18"/>
      <c r="GK78" s="18"/>
      <c r="GL78" s="18"/>
      <c r="GM78" s="18"/>
      <c r="GN78" s="18"/>
      <c r="GO78" s="18"/>
      <c r="GP78" s="18"/>
      <c r="GQ78" s="18"/>
      <c r="GR78" s="18"/>
      <c r="GS78" s="18"/>
      <c r="GT78" s="18"/>
      <c r="GU78" s="18"/>
      <c r="GV78" s="18"/>
      <c r="GW78" s="18"/>
      <c r="GX78" s="18"/>
      <c r="GY78" s="18"/>
      <c r="GZ78" s="18"/>
      <c r="HA78" s="18"/>
      <c r="HB78" s="18"/>
      <c r="HC78" s="18"/>
      <c r="HD78" s="18"/>
      <c r="HE78" s="18"/>
      <c r="HF78" s="18"/>
      <c r="HG78" s="18"/>
      <c r="HH78" s="18"/>
      <c r="HI78" s="18"/>
      <c r="HJ78" s="18"/>
      <c r="HK78" s="18"/>
      <c r="HL78" s="18"/>
      <c r="HM78" s="18"/>
      <c r="HN78" s="18"/>
      <c r="HO78" s="18"/>
      <c r="HP78" s="18"/>
      <c r="HQ78" s="18"/>
      <c r="HR78" s="18"/>
      <c r="HS78" s="18"/>
      <c r="HT78" s="18"/>
      <c r="HU78" s="18"/>
      <c r="HV78" s="18"/>
      <c r="HW78" s="18"/>
      <c r="HX78" s="18"/>
      <c r="HY78" s="18"/>
      <c r="HZ78" s="18"/>
      <c r="IA78" s="18"/>
      <c r="IB78" s="18"/>
      <c r="IC78" s="18"/>
      <c r="ID78" s="18"/>
      <c r="IE78" s="18"/>
      <c r="IF78" s="18"/>
      <c r="IG78" s="18"/>
      <c r="IH78" s="18"/>
      <c r="II78" s="18"/>
      <c r="IJ78" s="18"/>
      <c r="IK78" s="18"/>
      <c r="IL78" s="18"/>
      <c r="IM78" s="18"/>
      <c r="IN78" s="18"/>
      <c r="IO78" s="18"/>
      <c r="IP78" s="18"/>
      <c r="IQ78" s="18"/>
      <c r="IR78" s="18"/>
      <c r="IS78" s="18"/>
      <c r="IT78" s="18"/>
      <c r="IU78" s="18"/>
      <c r="IV78" s="18"/>
      <c r="IW78" s="18"/>
      <c r="IX78" s="18"/>
      <c r="IY78" s="18"/>
      <c r="IZ78" s="18"/>
      <c r="JA78" s="18"/>
      <c r="JB78" s="18"/>
      <c r="JC78" s="18"/>
      <c r="JD78" s="18"/>
      <c r="JE78" s="18"/>
      <c r="JF78" s="18"/>
      <c r="JG78" s="18"/>
      <c r="JH78" s="18"/>
      <c r="JI78" s="18"/>
      <c r="JJ78" s="18"/>
      <c r="JK78" s="18"/>
      <c r="JL78" s="18"/>
      <c r="JM78" s="18"/>
      <c r="JN78" s="18"/>
      <c r="JO78" s="18"/>
      <c r="JP78" s="18"/>
      <c r="JQ78" s="18"/>
      <c r="JR78" s="18"/>
      <c r="JS78" s="18"/>
      <c r="JT78" s="18"/>
      <c r="JU78" s="18"/>
      <c r="JV78" s="18"/>
      <c r="JW78" s="18"/>
      <c r="JX78" s="18"/>
      <c r="JY78" s="18"/>
      <c r="JZ78" s="18"/>
      <c r="KA78" s="18"/>
      <c r="KB78" s="18"/>
      <c r="KC78" s="18"/>
      <c r="KD78" s="18"/>
      <c r="KE78" s="18"/>
      <c r="KF78" s="18"/>
      <c r="KG78" s="18"/>
      <c r="KH78" s="18"/>
      <c r="KI78" s="18"/>
      <c r="KJ78" s="18"/>
      <c r="KK78" s="18"/>
      <c r="KL78" s="18"/>
      <c r="KM78" s="18"/>
      <c r="KN78" s="18"/>
      <c r="KO78" s="18"/>
      <c r="KP78" s="18"/>
      <c r="KQ78" s="18"/>
      <c r="KR78" s="18"/>
      <c r="KS78" s="18"/>
      <c r="KT78" s="18"/>
      <c r="KU78" s="18"/>
      <c r="KV78" s="18"/>
      <c r="KW78" s="18"/>
      <c r="KX78" s="18"/>
      <c r="KY78" s="18"/>
      <c r="KZ78" s="18"/>
      <c r="LA78" s="18"/>
      <c r="LB78" s="18"/>
      <c r="LC78" s="18"/>
      <c r="LD78" s="18"/>
      <c r="LE78" s="18"/>
      <c r="LF78" s="18"/>
      <c r="LG78" s="18"/>
      <c r="LH78" s="18"/>
      <c r="LI78" s="18"/>
      <c r="LJ78" s="18"/>
      <c r="LK78" s="18"/>
      <c r="LL78" s="18"/>
      <c r="LM78" s="18"/>
      <c r="LN78" s="18"/>
      <c r="LO78" s="18"/>
      <c r="LP78" s="18"/>
      <c r="LQ78" s="18"/>
      <c r="LR78" s="18"/>
      <c r="LS78" s="18"/>
      <c r="LT78" s="18"/>
      <c r="LU78" s="18"/>
      <c r="LV78" s="18"/>
      <c r="LW78" s="18"/>
      <c r="LX78" s="18"/>
      <c r="LY78" s="18"/>
      <c r="LZ78" s="18"/>
      <c r="MA78" s="18"/>
      <c r="MB78" s="18"/>
      <c r="MC78" s="18"/>
      <c r="MD78" s="18"/>
      <c r="ME78" s="18"/>
      <c r="MF78" s="18"/>
      <c r="MG78" s="18"/>
      <c r="MH78" s="18"/>
      <c r="MI78" s="18"/>
      <c r="MJ78" s="18"/>
      <c r="MK78" s="18"/>
      <c r="ML78" s="18"/>
      <c r="MM78" s="18"/>
      <c r="MN78" s="18"/>
      <c r="MO78" s="18"/>
      <c r="MP78" s="18"/>
      <c r="MQ78" s="18"/>
      <c r="MR78" s="18"/>
      <c r="MS78" s="18"/>
      <c r="MT78" s="18"/>
      <c r="MU78" s="18"/>
      <c r="MV78" s="18"/>
      <c r="MW78" s="18"/>
      <c r="MX78" s="18"/>
      <c r="MY78" s="18"/>
      <c r="MZ78" s="18"/>
      <c r="NA78" s="18"/>
      <c r="NB78" s="18"/>
      <c r="NC78" s="18"/>
      <c r="ND78" s="18"/>
      <c r="NE78" s="18"/>
      <c r="NF78" s="18"/>
      <c r="NG78" s="18"/>
      <c r="NH78" s="18"/>
      <c r="NI78" s="18"/>
      <c r="NJ78" s="18"/>
      <c r="NK78" s="18"/>
      <c r="NL78" s="18"/>
      <c r="NM78" s="18"/>
      <c r="NN78" s="18"/>
      <c r="NO78" s="18"/>
      <c r="NP78" s="18"/>
      <c r="NQ78" s="18"/>
      <c r="NR78" s="18"/>
      <c r="NS78" s="18"/>
      <c r="NT78" s="18"/>
      <c r="NU78" s="18"/>
      <c r="NV78" s="18"/>
      <c r="NW78" s="18"/>
      <c r="NX78" s="18"/>
      <c r="NY78" s="18"/>
      <c r="NZ78" s="18"/>
      <c r="OA78" s="18"/>
      <c r="OB78" s="18"/>
      <c r="OC78" s="18"/>
      <c r="OD78" s="18"/>
      <c r="OE78" s="18"/>
      <c r="OF78" s="18"/>
      <c r="OG78" s="18"/>
      <c r="OH78" s="18"/>
      <c r="OI78" s="18"/>
      <c r="OJ78" s="18"/>
      <c r="OK78" s="18"/>
      <c r="OL78" s="18"/>
      <c r="OM78" s="18"/>
      <c r="ON78" s="18"/>
      <c r="OO78" s="18"/>
      <c r="OP78" s="18"/>
      <c r="OQ78" s="18"/>
      <c r="OR78" s="18"/>
      <c r="OS78" s="18"/>
      <c r="OT78" s="18"/>
      <c r="OU78" s="18"/>
      <c r="OV78" s="18"/>
      <c r="OW78" s="18"/>
      <c r="OX78" s="18"/>
      <c r="OY78" s="18"/>
      <c r="OZ78" s="18"/>
      <c r="PA78" s="18"/>
      <c r="PB78" s="18"/>
      <c r="PC78" s="18"/>
      <c r="PD78" s="18"/>
      <c r="PE78" s="18"/>
      <c r="PF78" s="18"/>
      <c r="PG78" s="18"/>
      <c r="PH78" s="18"/>
      <c r="PI78" s="18"/>
      <c r="PJ78" s="18"/>
      <c r="PK78" s="18"/>
      <c r="PL78" s="18"/>
      <c r="PM78" s="18"/>
      <c r="PN78" s="18"/>
      <c r="PO78" s="18"/>
      <c r="PP78" s="18"/>
      <c r="PQ78" s="18"/>
      <c r="PR78" s="18"/>
      <c r="PS78" s="18"/>
      <c r="PT78" s="18"/>
      <c r="PU78" s="18"/>
      <c r="PV78" s="18"/>
      <c r="PW78" s="18"/>
      <c r="PX78" s="18"/>
      <c r="PY78" s="18"/>
      <c r="PZ78" s="18"/>
      <c r="QA78" s="18"/>
      <c r="QB78" s="18"/>
      <c r="QC78" s="18"/>
      <c r="QD78" s="18"/>
      <c r="QE78" s="18"/>
      <c r="QF78" s="18"/>
      <c r="QG78" s="18"/>
      <c r="QH78" s="18"/>
      <c r="QI78" s="18"/>
      <c r="QJ78" s="18"/>
      <c r="QK78" s="18"/>
      <c r="QL78" s="18"/>
      <c r="QM78" s="18"/>
      <c r="QN78" s="18"/>
      <c r="QO78" s="18"/>
      <c r="QP78" s="18"/>
      <c r="QQ78" s="18"/>
      <c r="QR78" s="18"/>
      <c r="QS78" s="18"/>
      <c r="QT78" s="18"/>
      <c r="QU78" s="18"/>
      <c r="QV78" s="18"/>
      <c r="QW78" s="18"/>
      <c r="QX78" s="18"/>
      <c r="QY78" s="18"/>
      <c r="QZ78" s="18"/>
      <c r="RA78" s="18"/>
      <c r="RB78" s="18"/>
      <c r="RC78" s="18"/>
      <c r="RD78" s="18"/>
      <c r="RE78" s="18"/>
      <c r="RF78" s="18"/>
      <c r="RG78" s="18"/>
      <c r="RH78" s="18"/>
      <c r="RI78" s="18"/>
      <c r="RJ78" s="18"/>
      <c r="RK78" s="18"/>
      <c r="RL78" s="18"/>
      <c r="RM78" s="18"/>
      <c r="RN78" s="18"/>
      <c r="RO78" s="18"/>
      <c r="RP78" s="18"/>
      <c r="RQ78" s="18"/>
      <c r="RR78" s="18"/>
      <c r="RS78" s="18"/>
      <c r="RT78" s="18"/>
      <c r="RU78" s="18"/>
      <c r="RV78" s="18"/>
      <c r="RW78" s="18"/>
      <c r="RX78" s="18"/>
      <c r="RY78" s="18"/>
      <c r="RZ78" s="18"/>
      <c r="SA78" s="18"/>
      <c r="SB78" s="18"/>
      <c r="SC78" s="18"/>
      <c r="SD78" s="18"/>
      <c r="SE78" s="18"/>
      <c r="SF78" s="18"/>
      <c r="SG78" s="18"/>
      <c r="SH78" s="18"/>
      <c r="SI78" s="18"/>
      <c r="SJ78" s="18"/>
      <c r="SK78" s="18"/>
      <c r="SL78" s="18"/>
      <c r="SM78" s="18"/>
      <c r="SN78" s="18"/>
      <c r="SO78" s="18"/>
      <c r="SP78" s="18"/>
      <c r="SQ78" s="18"/>
      <c r="SR78" s="18"/>
      <c r="SS78" s="18"/>
      <c r="ST78" s="18"/>
      <c r="SU78" s="18"/>
      <c r="SV78" s="18"/>
      <c r="SW78" s="18"/>
      <c r="SX78" s="18"/>
      <c r="SY78" s="18"/>
      <c r="SZ78" s="18"/>
      <c r="TA78" s="18"/>
      <c r="TB78" s="18"/>
      <c r="TC78" s="18"/>
      <c r="TD78" s="18"/>
    </row>
    <row r="79" spans="1:524" s="8" customFormat="1" ht="18" customHeight="1" x14ac:dyDescent="0.2">
      <c r="A79" s="9"/>
      <c r="B79" s="9"/>
      <c r="C79" s="9"/>
      <c r="D79" s="9"/>
      <c r="E79" s="85"/>
      <c r="F79" s="85"/>
      <c r="G79" s="86"/>
      <c r="H79" s="90" t="s">
        <v>79</v>
      </c>
      <c r="I79" s="86"/>
      <c r="J79" s="86"/>
      <c r="K79" s="86"/>
      <c r="L79" s="88"/>
      <c r="M79" s="191">
        <v>32310.13</v>
      </c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/>
      <c r="CS79" s="18"/>
      <c r="CT79" s="18"/>
      <c r="CU79" s="18"/>
      <c r="CV79" s="18"/>
      <c r="CW79" s="18"/>
      <c r="CX79" s="18"/>
      <c r="CY79" s="18"/>
      <c r="CZ79" s="18"/>
      <c r="DA79" s="18"/>
      <c r="DB79" s="18"/>
      <c r="DC79" s="18"/>
      <c r="DD79" s="18"/>
      <c r="DE79" s="18"/>
      <c r="DF79" s="18"/>
      <c r="DG79" s="18"/>
      <c r="DH79" s="18"/>
      <c r="DI79" s="18"/>
      <c r="DJ79" s="18"/>
      <c r="DK79" s="18"/>
      <c r="DL79" s="18"/>
      <c r="DM79" s="18"/>
      <c r="DN79" s="18"/>
      <c r="DO79" s="18"/>
      <c r="DP79" s="18"/>
      <c r="DQ79" s="18"/>
      <c r="DR79" s="18"/>
      <c r="DS79" s="18"/>
      <c r="DT79" s="18"/>
      <c r="DU79" s="18"/>
      <c r="DV79" s="18"/>
      <c r="DW79" s="18"/>
      <c r="DX79" s="18"/>
      <c r="DY79" s="18"/>
      <c r="DZ79" s="18"/>
      <c r="EA79" s="18"/>
      <c r="EB79" s="18"/>
      <c r="EC79" s="18"/>
      <c r="ED79" s="18"/>
      <c r="EE79" s="18"/>
      <c r="EF79" s="18"/>
      <c r="EG79" s="18"/>
      <c r="EH79" s="18"/>
      <c r="EI79" s="18"/>
      <c r="EJ79" s="18"/>
      <c r="EK79" s="18"/>
      <c r="EL79" s="18"/>
      <c r="EM79" s="18"/>
      <c r="EN79" s="18"/>
      <c r="EO79" s="18"/>
      <c r="EP79" s="18"/>
      <c r="EQ79" s="18"/>
      <c r="ER79" s="18"/>
      <c r="ES79" s="18"/>
      <c r="ET79" s="18"/>
      <c r="EU79" s="18"/>
      <c r="EV79" s="18"/>
      <c r="EW79" s="18"/>
      <c r="EX79" s="18"/>
      <c r="EY79" s="18"/>
      <c r="EZ79" s="18"/>
      <c r="FA79" s="18"/>
      <c r="FB79" s="18"/>
      <c r="FC79" s="18"/>
      <c r="FD79" s="18"/>
      <c r="FE79" s="18"/>
      <c r="FF79" s="18"/>
      <c r="FG79" s="18"/>
      <c r="FH79" s="18"/>
      <c r="FI79" s="18"/>
      <c r="FJ79" s="18"/>
      <c r="FK79" s="18"/>
      <c r="FL79" s="18"/>
      <c r="FM79" s="18"/>
      <c r="FN79" s="18"/>
      <c r="FO79" s="18"/>
      <c r="FP79" s="18"/>
      <c r="FQ79" s="18"/>
      <c r="FR79" s="18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18"/>
      <c r="GE79" s="18"/>
      <c r="GF79" s="18"/>
      <c r="GG79" s="18"/>
      <c r="GH79" s="18"/>
      <c r="GI79" s="18"/>
      <c r="GJ79" s="18"/>
      <c r="GK79" s="18"/>
      <c r="GL79" s="18"/>
      <c r="GM79" s="18"/>
      <c r="GN79" s="18"/>
      <c r="GO79" s="18"/>
      <c r="GP79" s="18"/>
      <c r="GQ79" s="18"/>
      <c r="GR79" s="18"/>
      <c r="GS79" s="18"/>
      <c r="GT79" s="18"/>
      <c r="GU79" s="18"/>
      <c r="GV79" s="18"/>
      <c r="GW79" s="18"/>
      <c r="GX79" s="18"/>
      <c r="GY79" s="18"/>
      <c r="GZ79" s="18"/>
      <c r="HA79" s="18"/>
      <c r="HB79" s="18"/>
      <c r="HC79" s="18"/>
      <c r="HD79" s="18"/>
      <c r="HE79" s="18"/>
      <c r="HF79" s="18"/>
      <c r="HG79" s="18"/>
      <c r="HH79" s="18"/>
      <c r="HI79" s="18"/>
      <c r="HJ79" s="18"/>
      <c r="HK79" s="18"/>
      <c r="HL79" s="18"/>
      <c r="HM79" s="18"/>
      <c r="HN79" s="18"/>
      <c r="HO79" s="18"/>
      <c r="HP79" s="18"/>
      <c r="HQ79" s="18"/>
      <c r="HR79" s="18"/>
      <c r="HS79" s="18"/>
      <c r="HT79" s="18"/>
      <c r="HU79" s="18"/>
      <c r="HV79" s="18"/>
      <c r="HW79" s="18"/>
      <c r="HX79" s="18"/>
      <c r="HY79" s="18"/>
      <c r="HZ79" s="18"/>
      <c r="IA79" s="18"/>
      <c r="IB79" s="18"/>
      <c r="IC79" s="18"/>
      <c r="ID79" s="18"/>
      <c r="IE79" s="18"/>
      <c r="IF79" s="18"/>
      <c r="IG79" s="18"/>
      <c r="IH79" s="18"/>
      <c r="II79" s="18"/>
      <c r="IJ79" s="18"/>
      <c r="IK79" s="18"/>
      <c r="IL79" s="18"/>
      <c r="IM79" s="18"/>
      <c r="IN79" s="18"/>
      <c r="IO79" s="18"/>
      <c r="IP79" s="18"/>
      <c r="IQ79" s="18"/>
      <c r="IR79" s="18"/>
      <c r="IS79" s="18"/>
      <c r="IT79" s="18"/>
      <c r="IU79" s="18"/>
      <c r="IV79" s="18"/>
      <c r="IW79" s="18"/>
      <c r="IX79" s="18"/>
      <c r="IY79" s="18"/>
      <c r="IZ79" s="18"/>
      <c r="JA79" s="18"/>
      <c r="JB79" s="18"/>
      <c r="JC79" s="18"/>
      <c r="JD79" s="18"/>
      <c r="JE79" s="18"/>
      <c r="JF79" s="18"/>
      <c r="JG79" s="18"/>
      <c r="JH79" s="18"/>
      <c r="JI79" s="18"/>
      <c r="JJ79" s="18"/>
      <c r="JK79" s="18"/>
      <c r="JL79" s="18"/>
      <c r="JM79" s="18"/>
      <c r="JN79" s="18"/>
      <c r="JO79" s="18"/>
      <c r="JP79" s="18"/>
      <c r="JQ79" s="18"/>
      <c r="JR79" s="18"/>
      <c r="JS79" s="18"/>
      <c r="JT79" s="18"/>
      <c r="JU79" s="18"/>
      <c r="JV79" s="18"/>
      <c r="JW79" s="18"/>
      <c r="JX79" s="18"/>
      <c r="JY79" s="18"/>
      <c r="JZ79" s="18"/>
      <c r="KA79" s="18"/>
      <c r="KB79" s="18"/>
      <c r="KC79" s="18"/>
      <c r="KD79" s="18"/>
      <c r="KE79" s="18"/>
      <c r="KF79" s="18"/>
      <c r="KG79" s="18"/>
      <c r="KH79" s="18"/>
      <c r="KI79" s="18"/>
      <c r="KJ79" s="18"/>
      <c r="KK79" s="18"/>
      <c r="KL79" s="18"/>
      <c r="KM79" s="18"/>
      <c r="KN79" s="18"/>
      <c r="KO79" s="18"/>
      <c r="KP79" s="18"/>
      <c r="KQ79" s="18"/>
      <c r="KR79" s="18"/>
      <c r="KS79" s="18"/>
      <c r="KT79" s="18"/>
      <c r="KU79" s="18"/>
      <c r="KV79" s="18"/>
      <c r="KW79" s="18"/>
      <c r="KX79" s="18"/>
      <c r="KY79" s="18"/>
      <c r="KZ79" s="18"/>
      <c r="LA79" s="18"/>
      <c r="LB79" s="18"/>
      <c r="LC79" s="18"/>
      <c r="LD79" s="18"/>
      <c r="LE79" s="18"/>
      <c r="LF79" s="18"/>
      <c r="LG79" s="18"/>
      <c r="LH79" s="18"/>
      <c r="LI79" s="18"/>
      <c r="LJ79" s="18"/>
      <c r="LK79" s="18"/>
      <c r="LL79" s="18"/>
      <c r="LM79" s="18"/>
      <c r="LN79" s="18"/>
      <c r="LO79" s="18"/>
      <c r="LP79" s="18"/>
      <c r="LQ79" s="18"/>
      <c r="LR79" s="18"/>
      <c r="LS79" s="18"/>
      <c r="LT79" s="18"/>
      <c r="LU79" s="18"/>
      <c r="LV79" s="18"/>
      <c r="LW79" s="18"/>
      <c r="LX79" s="18"/>
      <c r="LY79" s="18"/>
      <c r="LZ79" s="18"/>
      <c r="MA79" s="18"/>
      <c r="MB79" s="18"/>
      <c r="MC79" s="18"/>
      <c r="MD79" s="18"/>
      <c r="ME79" s="18"/>
      <c r="MF79" s="18"/>
      <c r="MG79" s="18"/>
      <c r="MH79" s="18"/>
      <c r="MI79" s="18"/>
      <c r="MJ79" s="18"/>
      <c r="MK79" s="18"/>
      <c r="ML79" s="18"/>
      <c r="MM79" s="18"/>
      <c r="MN79" s="18"/>
      <c r="MO79" s="18"/>
      <c r="MP79" s="18"/>
      <c r="MQ79" s="18"/>
      <c r="MR79" s="18"/>
      <c r="MS79" s="18"/>
      <c r="MT79" s="18"/>
      <c r="MU79" s="18"/>
      <c r="MV79" s="18"/>
      <c r="MW79" s="18"/>
      <c r="MX79" s="18"/>
      <c r="MY79" s="18"/>
      <c r="MZ79" s="18"/>
      <c r="NA79" s="18"/>
      <c r="NB79" s="18"/>
      <c r="NC79" s="18"/>
      <c r="ND79" s="18"/>
      <c r="NE79" s="18"/>
      <c r="NF79" s="18"/>
      <c r="NG79" s="18"/>
      <c r="NH79" s="18"/>
      <c r="NI79" s="18"/>
      <c r="NJ79" s="18"/>
      <c r="NK79" s="18"/>
      <c r="NL79" s="18"/>
      <c r="NM79" s="18"/>
      <c r="NN79" s="18"/>
      <c r="NO79" s="18"/>
      <c r="NP79" s="18"/>
      <c r="NQ79" s="18"/>
      <c r="NR79" s="18"/>
      <c r="NS79" s="18"/>
      <c r="NT79" s="18"/>
      <c r="NU79" s="18"/>
      <c r="NV79" s="18"/>
      <c r="NW79" s="18"/>
      <c r="NX79" s="18"/>
      <c r="NY79" s="18"/>
      <c r="NZ79" s="18"/>
      <c r="OA79" s="18"/>
      <c r="OB79" s="18"/>
      <c r="OC79" s="18"/>
      <c r="OD79" s="18"/>
      <c r="OE79" s="18"/>
      <c r="OF79" s="18"/>
      <c r="OG79" s="18"/>
      <c r="OH79" s="18"/>
      <c r="OI79" s="18"/>
      <c r="OJ79" s="18"/>
      <c r="OK79" s="18"/>
      <c r="OL79" s="18"/>
      <c r="OM79" s="18"/>
      <c r="ON79" s="18"/>
      <c r="OO79" s="18"/>
      <c r="OP79" s="18"/>
      <c r="OQ79" s="18"/>
      <c r="OR79" s="18"/>
      <c r="OS79" s="18"/>
      <c r="OT79" s="18"/>
      <c r="OU79" s="18"/>
      <c r="OV79" s="18"/>
      <c r="OW79" s="18"/>
      <c r="OX79" s="18"/>
      <c r="OY79" s="18"/>
      <c r="OZ79" s="18"/>
      <c r="PA79" s="18"/>
      <c r="PB79" s="18"/>
      <c r="PC79" s="18"/>
      <c r="PD79" s="18"/>
      <c r="PE79" s="18"/>
      <c r="PF79" s="18"/>
      <c r="PG79" s="18"/>
      <c r="PH79" s="18"/>
      <c r="PI79" s="18"/>
      <c r="PJ79" s="18"/>
      <c r="PK79" s="18"/>
      <c r="PL79" s="18"/>
      <c r="PM79" s="18"/>
      <c r="PN79" s="18"/>
      <c r="PO79" s="18"/>
      <c r="PP79" s="18"/>
      <c r="PQ79" s="18"/>
      <c r="PR79" s="18"/>
      <c r="PS79" s="18"/>
      <c r="PT79" s="18"/>
      <c r="PU79" s="18"/>
      <c r="PV79" s="18"/>
      <c r="PW79" s="18"/>
      <c r="PX79" s="18"/>
      <c r="PY79" s="18"/>
      <c r="PZ79" s="18"/>
      <c r="QA79" s="18"/>
      <c r="QB79" s="18"/>
      <c r="QC79" s="18"/>
      <c r="QD79" s="18"/>
      <c r="QE79" s="18"/>
      <c r="QF79" s="18"/>
      <c r="QG79" s="18"/>
      <c r="QH79" s="18"/>
      <c r="QI79" s="18"/>
      <c r="QJ79" s="18"/>
      <c r="QK79" s="18"/>
      <c r="QL79" s="18"/>
      <c r="QM79" s="18"/>
      <c r="QN79" s="18"/>
      <c r="QO79" s="18"/>
      <c r="QP79" s="18"/>
      <c r="QQ79" s="18"/>
      <c r="QR79" s="18"/>
      <c r="QS79" s="18"/>
      <c r="QT79" s="18"/>
      <c r="QU79" s="18"/>
      <c r="QV79" s="18"/>
      <c r="QW79" s="18"/>
      <c r="QX79" s="18"/>
      <c r="QY79" s="18"/>
      <c r="QZ79" s="18"/>
      <c r="RA79" s="18"/>
      <c r="RB79" s="18"/>
      <c r="RC79" s="18"/>
      <c r="RD79" s="18"/>
      <c r="RE79" s="18"/>
      <c r="RF79" s="18"/>
      <c r="RG79" s="18"/>
      <c r="RH79" s="18"/>
      <c r="RI79" s="18"/>
      <c r="RJ79" s="18"/>
      <c r="RK79" s="18"/>
      <c r="RL79" s="18"/>
      <c r="RM79" s="18"/>
      <c r="RN79" s="18"/>
      <c r="RO79" s="18"/>
      <c r="RP79" s="18"/>
      <c r="RQ79" s="18"/>
      <c r="RR79" s="18"/>
      <c r="RS79" s="18"/>
      <c r="RT79" s="18"/>
      <c r="RU79" s="18"/>
      <c r="RV79" s="18"/>
      <c r="RW79" s="18"/>
      <c r="RX79" s="18"/>
      <c r="RY79" s="18"/>
      <c r="RZ79" s="18"/>
      <c r="SA79" s="18"/>
      <c r="SB79" s="18"/>
      <c r="SC79" s="18"/>
      <c r="SD79" s="18"/>
      <c r="SE79" s="18"/>
      <c r="SF79" s="18"/>
      <c r="SG79" s="18"/>
      <c r="SH79" s="18"/>
      <c r="SI79" s="18"/>
      <c r="SJ79" s="18"/>
      <c r="SK79" s="18"/>
      <c r="SL79" s="18"/>
      <c r="SM79" s="18"/>
      <c r="SN79" s="18"/>
      <c r="SO79" s="18"/>
      <c r="SP79" s="18"/>
      <c r="SQ79" s="18"/>
      <c r="SR79" s="18"/>
      <c r="SS79" s="18"/>
      <c r="ST79" s="18"/>
      <c r="SU79" s="18"/>
      <c r="SV79" s="18"/>
      <c r="SW79" s="18"/>
      <c r="SX79" s="18"/>
      <c r="SY79" s="18"/>
      <c r="SZ79" s="18"/>
      <c r="TA79" s="18"/>
      <c r="TB79" s="18"/>
      <c r="TC79" s="18"/>
      <c r="TD79" s="18"/>
    </row>
    <row r="80" spans="1:524" s="8" customFormat="1" ht="18" customHeight="1" x14ac:dyDescent="0.2">
      <c r="A80" s="9"/>
      <c r="B80" s="9"/>
      <c r="C80" s="9"/>
      <c r="D80" s="9"/>
      <c r="E80" s="85"/>
      <c r="F80" s="85"/>
      <c r="G80" s="86">
        <v>1100123</v>
      </c>
      <c r="H80" s="87" t="s">
        <v>55</v>
      </c>
      <c r="I80" s="86" t="s">
        <v>56</v>
      </c>
      <c r="J80" s="86" t="s">
        <v>180</v>
      </c>
      <c r="K80" s="86">
        <v>3111</v>
      </c>
      <c r="L80" s="86" t="s">
        <v>20</v>
      </c>
      <c r="M80" s="188">
        <v>14685.000000000002</v>
      </c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18"/>
      <c r="CU80" s="18"/>
      <c r="CV80" s="18"/>
      <c r="CW80" s="18"/>
      <c r="CX80" s="18"/>
      <c r="CY80" s="18"/>
      <c r="CZ80" s="18"/>
      <c r="DA80" s="18"/>
      <c r="DB80" s="18"/>
      <c r="DC80" s="18"/>
      <c r="DD80" s="18"/>
      <c r="DE80" s="18"/>
      <c r="DF80" s="18"/>
      <c r="DG80" s="18"/>
      <c r="DH80" s="18"/>
      <c r="DI80" s="18"/>
      <c r="DJ80" s="18"/>
      <c r="DK80" s="18"/>
      <c r="DL80" s="18"/>
      <c r="DM80" s="18"/>
      <c r="DN80" s="18"/>
      <c r="DO80" s="18"/>
      <c r="DP80" s="18"/>
      <c r="DQ80" s="18"/>
      <c r="DR80" s="18"/>
      <c r="DS80" s="18"/>
      <c r="DT80" s="18"/>
      <c r="DU80" s="18"/>
      <c r="DV80" s="18"/>
      <c r="DW80" s="18"/>
      <c r="DX80" s="18"/>
      <c r="DY80" s="18"/>
      <c r="DZ80" s="18"/>
      <c r="EA80" s="18"/>
      <c r="EB80" s="18"/>
      <c r="EC80" s="18"/>
      <c r="ED80" s="18"/>
      <c r="EE80" s="18"/>
      <c r="EF80" s="18"/>
      <c r="EG80" s="18"/>
      <c r="EH80" s="18"/>
      <c r="EI80" s="18"/>
      <c r="EJ80" s="18"/>
      <c r="EK80" s="18"/>
      <c r="EL80" s="18"/>
      <c r="EM80" s="18"/>
      <c r="EN80" s="18"/>
      <c r="EO80" s="18"/>
      <c r="EP80" s="18"/>
      <c r="EQ80" s="18"/>
      <c r="ER80" s="18"/>
      <c r="ES80" s="18"/>
      <c r="ET80" s="18"/>
      <c r="EU80" s="18"/>
      <c r="EV80" s="18"/>
      <c r="EW80" s="18"/>
      <c r="EX80" s="18"/>
      <c r="EY80" s="18"/>
      <c r="EZ80" s="18"/>
      <c r="FA80" s="18"/>
      <c r="FB80" s="18"/>
      <c r="FC80" s="18"/>
      <c r="FD80" s="18"/>
      <c r="FE80" s="18"/>
      <c r="FF80" s="18"/>
      <c r="FG80" s="18"/>
      <c r="FH80" s="18"/>
      <c r="FI80" s="18"/>
      <c r="FJ80" s="18"/>
      <c r="FK80" s="18"/>
      <c r="FL80" s="18"/>
      <c r="FM80" s="18"/>
      <c r="FN80" s="18"/>
      <c r="FO80" s="18"/>
      <c r="FP80" s="18"/>
      <c r="FQ80" s="18"/>
      <c r="FR80" s="18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18"/>
      <c r="GE80" s="18"/>
      <c r="GF80" s="18"/>
      <c r="GG80" s="18"/>
      <c r="GH80" s="18"/>
      <c r="GI80" s="18"/>
      <c r="GJ80" s="18"/>
      <c r="GK80" s="18"/>
      <c r="GL80" s="18"/>
      <c r="GM80" s="18"/>
      <c r="GN80" s="18"/>
      <c r="GO80" s="18"/>
      <c r="GP80" s="18"/>
      <c r="GQ80" s="18"/>
      <c r="GR80" s="18"/>
      <c r="GS80" s="18"/>
      <c r="GT80" s="18"/>
      <c r="GU80" s="18"/>
      <c r="GV80" s="18"/>
      <c r="GW80" s="18"/>
      <c r="GX80" s="18"/>
      <c r="GY80" s="18"/>
      <c r="GZ80" s="18"/>
      <c r="HA80" s="18"/>
      <c r="HB80" s="18"/>
      <c r="HC80" s="18"/>
      <c r="HD80" s="18"/>
      <c r="HE80" s="18"/>
      <c r="HF80" s="18"/>
      <c r="HG80" s="18"/>
      <c r="HH80" s="18"/>
      <c r="HI80" s="18"/>
      <c r="HJ80" s="18"/>
      <c r="HK80" s="18"/>
      <c r="HL80" s="18"/>
      <c r="HM80" s="18"/>
      <c r="HN80" s="18"/>
      <c r="HO80" s="18"/>
      <c r="HP80" s="18"/>
      <c r="HQ80" s="18"/>
      <c r="HR80" s="18"/>
      <c r="HS80" s="18"/>
      <c r="HT80" s="18"/>
      <c r="HU80" s="18"/>
      <c r="HV80" s="18"/>
      <c r="HW80" s="18"/>
      <c r="HX80" s="18"/>
      <c r="HY80" s="18"/>
      <c r="HZ80" s="18"/>
      <c r="IA80" s="18"/>
      <c r="IB80" s="18"/>
      <c r="IC80" s="18"/>
      <c r="ID80" s="18"/>
      <c r="IE80" s="18"/>
      <c r="IF80" s="18"/>
      <c r="IG80" s="18"/>
      <c r="IH80" s="18"/>
      <c r="II80" s="18"/>
      <c r="IJ80" s="18"/>
      <c r="IK80" s="18"/>
      <c r="IL80" s="18"/>
      <c r="IM80" s="18"/>
      <c r="IN80" s="18"/>
      <c r="IO80" s="18"/>
      <c r="IP80" s="18"/>
      <c r="IQ80" s="18"/>
      <c r="IR80" s="18"/>
      <c r="IS80" s="18"/>
      <c r="IT80" s="18"/>
      <c r="IU80" s="18"/>
      <c r="IV80" s="18"/>
      <c r="IW80" s="18"/>
      <c r="IX80" s="18"/>
      <c r="IY80" s="18"/>
      <c r="IZ80" s="18"/>
      <c r="JA80" s="18"/>
      <c r="JB80" s="18"/>
      <c r="JC80" s="18"/>
      <c r="JD80" s="18"/>
      <c r="JE80" s="18"/>
      <c r="JF80" s="18"/>
      <c r="JG80" s="18"/>
      <c r="JH80" s="18"/>
      <c r="JI80" s="18"/>
      <c r="JJ80" s="18"/>
      <c r="JK80" s="18"/>
      <c r="JL80" s="18"/>
      <c r="JM80" s="18"/>
      <c r="JN80" s="18"/>
      <c r="JO80" s="18"/>
      <c r="JP80" s="18"/>
      <c r="JQ80" s="18"/>
      <c r="JR80" s="18"/>
      <c r="JS80" s="18"/>
      <c r="JT80" s="18"/>
      <c r="JU80" s="18"/>
      <c r="JV80" s="18"/>
      <c r="JW80" s="18"/>
      <c r="JX80" s="18"/>
      <c r="JY80" s="18"/>
      <c r="JZ80" s="18"/>
      <c r="KA80" s="18"/>
      <c r="KB80" s="18"/>
      <c r="KC80" s="18"/>
      <c r="KD80" s="18"/>
      <c r="KE80" s="18"/>
      <c r="KF80" s="18"/>
      <c r="KG80" s="18"/>
      <c r="KH80" s="18"/>
      <c r="KI80" s="18"/>
      <c r="KJ80" s="18"/>
      <c r="KK80" s="18"/>
      <c r="KL80" s="18"/>
      <c r="KM80" s="18"/>
      <c r="KN80" s="18"/>
      <c r="KO80" s="18"/>
      <c r="KP80" s="18"/>
      <c r="KQ80" s="18"/>
      <c r="KR80" s="18"/>
      <c r="KS80" s="18"/>
      <c r="KT80" s="18"/>
      <c r="KU80" s="18"/>
      <c r="KV80" s="18"/>
      <c r="KW80" s="18"/>
      <c r="KX80" s="18"/>
      <c r="KY80" s="18"/>
      <c r="KZ80" s="18"/>
      <c r="LA80" s="18"/>
      <c r="LB80" s="18"/>
      <c r="LC80" s="18"/>
      <c r="LD80" s="18"/>
      <c r="LE80" s="18"/>
      <c r="LF80" s="18"/>
      <c r="LG80" s="18"/>
      <c r="LH80" s="18"/>
      <c r="LI80" s="18"/>
      <c r="LJ80" s="18"/>
      <c r="LK80" s="18"/>
      <c r="LL80" s="18"/>
      <c r="LM80" s="18"/>
      <c r="LN80" s="18"/>
      <c r="LO80" s="18"/>
      <c r="LP80" s="18"/>
      <c r="LQ80" s="18"/>
      <c r="LR80" s="18"/>
      <c r="LS80" s="18"/>
      <c r="LT80" s="18"/>
      <c r="LU80" s="18"/>
      <c r="LV80" s="18"/>
      <c r="LW80" s="18"/>
      <c r="LX80" s="18"/>
      <c r="LY80" s="18"/>
      <c r="LZ80" s="18"/>
      <c r="MA80" s="18"/>
      <c r="MB80" s="18"/>
      <c r="MC80" s="18"/>
      <c r="MD80" s="18"/>
      <c r="ME80" s="18"/>
      <c r="MF80" s="18"/>
      <c r="MG80" s="18"/>
      <c r="MH80" s="18"/>
      <c r="MI80" s="18"/>
      <c r="MJ80" s="18"/>
      <c r="MK80" s="18"/>
      <c r="ML80" s="18"/>
      <c r="MM80" s="18"/>
      <c r="MN80" s="18"/>
      <c r="MO80" s="18"/>
      <c r="MP80" s="18"/>
      <c r="MQ80" s="18"/>
      <c r="MR80" s="18"/>
      <c r="MS80" s="18"/>
      <c r="MT80" s="18"/>
      <c r="MU80" s="18"/>
      <c r="MV80" s="18"/>
      <c r="MW80" s="18"/>
      <c r="MX80" s="18"/>
      <c r="MY80" s="18"/>
      <c r="MZ80" s="18"/>
      <c r="NA80" s="18"/>
      <c r="NB80" s="18"/>
      <c r="NC80" s="18"/>
      <c r="ND80" s="18"/>
      <c r="NE80" s="18"/>
      <c r="NF80" s="18"/>
      <c r="NG80" s="18"/>
      <c r="NH80" s="18"/>
      <c r="NI80" s="18"/>
      <c r="NJ80" s="18"/>
      <c r="NK80" s="18"/>
      <c r="NL80" s="18"/>
      <c r="NM80" s="18"/>
      <c r="NN80" s="18"/>
      <c r="NO80" s="18"/>
      <c r="NP80" s="18"/>
      <c r="NQ80" s="18"/>
      <c r="NR80" s="18"/>
      <c r="NS80" s="18"/>
      <c r="NT80" s="18"/>
      <c r="NU80" s="18"/>
      <c r="NV80" s="18"/>
      <c r="NW80" s="18"/>
      <c r="NX80" s="18"/>
      <c r="NY80" s="18"/>
      <c r="NZ80" s="18"/>
      <c r="OA80" s="18"/>
      <c r="OB80" s="18"/>
      <c r="OC80" s="18"/>
      <c r="OD80" s="18"/>
      <c r="OE80" s="18"/>
      <c r="OF80" s="18"/>
      <c r="OG80" s="18"/>
      <c r="OH80" s="18"/>
      <c r="OI80" s="18"/>
      <c r="OJ80" s="18"/>
      <c r="OK80" s="18"/>
      <c r="OL80" s="18"/>
      <c r="OM80" s="18"/>
      <c r="ON80" s="18"/>
      <c r="OO80" s="18"/>
      <c r="OP80" s="18"/>
      <c r="OQ80" s="18"/>
      <c r="OR80" s="18"/>
      <c r="OS80" s="18"/>
      <c r="OT80" s="18"/>
      <c r="OU80" s="18"/>
      <c r="OV80" s="18"/>
      <c r="OW80" s="18"/>
      <c r="OX80" s="18"/>
      <c r="OY80" s="18"/>
      <c r="OZ80" s="18"/>
      <c r="PA80" s="18"/>
      <c r="PB80" s="18"/>
      <c r="PC80" s="18"/>
      <c r="PD80" s="18"/>
      <c r="PE80" s="18"/>
      <c r="PF80" s="18"/>
      <c r="PG80" s="18"/>
      <c r="PH80" s="18"/>
      <c r="PI80" s="18"/>
      <c r="PJ80" s="18"/>
      <c r="PK80" s="18"/>
      <c r="PL80" s="18"/>
      <c r="PM80" s="18"/>
      <c r="PN80" s="18"/>
      <c r="PO80" s="18"/>
      <c r="PP80" s="18"/>
      <c r="PQ80" s="18"/>
      <c r="PR80" s="18"/>
      <c r="PS80" s="18"/>
      <c r="PT80" s="18"/>
      <c r="PU80" s="18"/>
      <c r="PV80" s="18"/>
      <c r="PW80" s="18"/>
      <c r="PX80" s="18"/>
      <c r="PY80" s="18"/>
      <c r="PZ80" s="18"/>
      <c r="QA80" s="18"/>
      <c r="QB80" s="18"/>
      <c r="QC80" s="18"/>
      <c r="QD80" s="18"/>
      <c r="QE80" s="18"/>
      <c r="QF80" s="18"/>
      <c r="QG80" s="18"/>
      <c r="QH80" s="18"/>
      <c r="QI80" s="18"/>
      <c r="QJ80" s="18"/>
      <c r="QK80" s="18"/>
      <c r="QL80" s="18"/>
      <c r="QM80" s="18"/>
      <c r="QN80" s="18"/>
      <c r="QO80" s="18"/>
      <c r="QP80" s="18"/>
      <c r="QQ80" s="18"/>
      <c r="QR80" s="18"/>
      <c r="QS80" s="18"/>
      <c r="QT80" s="18"/>
      <c r="QU80" s="18"/>
      <c r="QV80" s="18"/>
      <c r="QW80" s="18"/>
      <c r="QX80" s="18"/>
      <c r="QY80" s="18"/>
      <c r="QZ80" s="18"/>
      <c r="RA80" s="18"/>
      <c r="RB80" s="18"/>
      <c r="RC80" s="18"/>
      <c r="RD80" s="18"/>
      <c r="RE80" s="18"/>
      <c r="RF80" s="18"/>
      <c r="RG80" s="18"/>
      <c r="RH80" s="18"/>
      <c r="RI80" s="18"/>
      <c r="RJ80" s="18"/>
      <c r="RK80" s="18"/>
      <c r="RL80" s="18"/>
      <c r="RM80" s="18"/>
      <c r="RN80" s="18"/>
      <c r="RO80" s="18"/>
      <c r="RP80" s="18"/>
      <c r="RQ80" s="18"/>
      <c r="RR80" s="18"/>
      <c r="RS80" s="18"/>
      <c r="RT80" s="18"/>
      <c r="RU80" s="18"/>
      <c r="RV80" s="18"/>
      <c r="RW80" s="18"/>
      <c r="RX80" s="18"/>
      <c r="RY80" s="18"/>
      <c r="RZ80" s="18"/>
      <c r="SA80" s="18"/>
      <c r="SB80" s="18"/>
      <c r="SC80" s="18"/>
      <c r="SD80" s="18"/>
      <c r="SE80" s="18"/>
      <c r="SF80" s="18"/>
      <c r="SG80" s="18"/>
      <c r="SH80" s="18"/>
      <c r="SI80" s="18"/>
      <c r="SJ80" s="18"/>
      <c r="SK80" s="18"/>
      <c r="SL80" s="18"/>
      <c r="SM80" s="18"/>
      <c r="SN80" s="18"/>
      <c r="SO80" s="18"/>
      <c r="SP80" s="18"/>
      <c r="SQ80" s="18"/>
      <c r="SR80" s="18"/>
      <c r="SS80" s="18"/>
      <c r="ST80" s="18"/>
      <c r="SU80" s="18"/>
      <c r="SV80" s="18"/>
      <c r="SW80" s="18"/>
      <c r="SX80" s="18"/>
      <c r="SY80" s="18"/>
      <c r="SZ80" s="18"/>
      <c r="TA80" s="18"/>
      <c r="TB80" s="18"/>
      <c r="TC80" s="18"/>
      <c r="TD80" s="18"/>
    </row>
    <row r="81" spans="1:524" s="8" customFormat="1" ht="18" customHeight="1" x14ac:dyDescent="0.2">
      <c r="A81" s="9"/>
      <c r="B81" s="9"/>
      <c r="C81" s="9"/>
      <c r="D81" s="9"/>
      <c r="E81" s="85"/>
      <c r="F81" s="85"/>
      <c r="G81" s="86">
        <v>1100123</v>
      </c>
      <c r="H81" s="87" t="s">
        <v>55</v>
      </c>
      <c r="I81" s="86" t="s">
        <v>56</v>
      </c>
      <c r="J81" s="86" t="s">
        <v>180</v>
      </c>
      <c r="K81" s="86">
        <v>3112</v>
      </c>
      <c r="L81" s="86" t="s">
        <v>21</v>
      </c>
      <c r="M81" s="188">
        <v>1468.5000000000002</v>
      </c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  <c r="CX81" s="18"/>
      <c r="CY81" s="18"/>
      <c r="CZ81" s="18"/>
      <c r="DA81" s="18"/>
      <c r="DB81" s="18"/>
      <c r="DC81" s="18"/>
      <c r="DD81" s="18"/>
      <c r="DE81" s="18"/>
      <c r="DF81" s="18"/>
      <c r="DG81" s="18"/>
      <c r="DH81" s="18"/>
      <c r="DI81" s="18"/>
      <c r="DJ81" s="18"/>
      <c r="DK81" s="18"/>
      <c r="DL81" s="18"/>
      <c r="DM81" s="18"/>
      <c r="DN81" s="18"/>
      <c r="DO81" s="18"/>
      <c r="DP81" s="18"/>
      <c r="DQ81" s="18"/>
      <c r="DR81" s="18"/>
      <c r="DS81" s="18"/>
      <c r="DT81" s="18"/>
      <c r="DU81" s="18"/>
      <c r="DV81" s="18"/>
      <c r="DW81" s="18"/>
      <c r="DX81" s="18"/>
      <c r="DY81" s="18"/>
      <c r="DZ81" s="18"/>
      <c r="EA81" s="18"/>
      <c r="EB81" s="18"/>
      <c r="EC81" s="18"/>
      <c r="ED81" s="18"/>
      <c r="EE81" s="18"/>
      <c r="EF81" s="18"/>
      <c r="EG81" s="18"/>
      <c r="EH81" s="18"/>
      <c r="EI81" s="18"/>
      <c r="EJ81" s="18"/>
      <c r="EK81" s="18"/>
      <c r="EL81" s="18"/>
      <c r="EM81" s="18"/>
      <c r="EN81" s="18"/>
      <c r="EO81" s="18"/>
      <c r="EP81" s="18"/>
      <c r="EQ81" s="18"/>
      <c r="ER81" s="18"/>
      <c r="ES81" s="18"/>
      <c r="ET81" s="18"/>
      <c r="EU81" s="18"/>
      <c r="EV81" s="18"/>
      <c r="EW81" s="18"/>
      <c r="EX81" s="18"/>
      <c r="EY81" s="18"/>
      <c r="EZ81" s="18"/>
      <c r="FA81" s="18"/>
      <c r="FB81" s="18"/>
      <c r="FC81" s="18"/>
      <c r="FD81" s="18"/>
      <c r="FE81" s="18"/>
      <c r="FF81" s="18"/>
      <c r="FG81" s="18"/>
      <c r="FH81" s="18"/>
      <c r="FI81" s="18"/>
      <c r="FJ81" s="18"/>
      <c r="FK81" s="18"/>
      <c r="FL81" s="18"/>
      <c r="FM81" s="18"/>
      <c r="FN81" s="18"/>
      <c r="FO81" s="18"/>
      <c r="FP81" s="18"/>
      <c r="FQ81" s="18"/>
      <c r="FR81" s="18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18"/>
      <c r="GE81" s="18"/>
      <c r="GF81" s="18"/>
      <c r="GG81" s="18"/>
      <c r="GH81" s="18"/>
      <c r="GI81" s="18"/>
      <c r="GJ81" s="18"/>
      <c r="GK81" s="18"/>
      <c r="GL81" s="18"/>
      <c r="GM81" s="18"/>
      <c r="GN81" s="18"/>
      <c r="GO81" s="18"/>
      <c r="GP81" s="18"/>
      <c r="GQ81" s="18"/>
      <c r="GR81" s="18"/>
      <c r="GS81" s="18"/>
      <c r="GT81" s="18"/>
      <c r="GU81" s="18"/>
      <c r="GV81" s="18"/>
      <c r="GW81" s="18"/>
      <c r="GX81" s="18"/>
      <c r="GY81" s="18"/>
      <c r="GZ81" s="18"/>
      <c r="HA81" s="18"/>
      <c r="HB81" s="18"/>
      <c r="HC81" s="18"/>
      <c r="HD81" s="18"/>
      <c r="HE81" s="18"/>
      <c r="HF81" s="18"/>
      <c r="HG81" s="18"/>
      <c r="HH81" s="18"/>
      <c r="HI81" s="18"/>
      <c r="HJ81" s="18"/>
      <c r="HK81" s="18"/>
      <c r="HL81" s="18"/>
      <c r="HM81" s="18"/>
      <c r="HN81" s="18"/>
      <c r="HO81" s="18"/>
      <c r="HP81" s="18"/>
      <c r="HQ81" s="18"/>
      <c r="HR81" s="18"/>
      <c r="HS81" s="18"/>
      <c r="HT81" s="18"/>
      <c r="HU81" s="18"/>
      <c r="HV81" s="18"/>
      <c r="HW81" s="18"/>
      <c r="HX81" s="18"/>
      <c r="HY81" s="18"/>
      <c r="HZ81" s="18"/>
      <c r="IA81" s="18"/>
      <c r="IB81" s="18"/>
      <c r="IC81" s="18"/>
      <c r="ID81" s="18"/>
      <c r="IE81" s="18"/>
      <c r="IF81" s="18"/>
      <c r="IG81" s="18"/>
      <c r="IH81" s="18"/>
      <c r="II81" s="18"/>
      <c r="IJ81" s="18"/>
      <c r="IK81" s="18"/>
      <c r="IL81" s="18"/>
      <c r="IM81" s="18"/>
      <c r="IN81" s="18"/>
      <c r="IO81" s="18"/>
      <c r="IP81" s="18"/>
      <c r="IQ81" s="18"/>
      <c r="IR81" s="18"/>
      <c r="IS81" s="18"/>
      <c r="IT81" s="18"/>
      <c r="IU81" s="18"/>
      <c r="IV81" s="18"/>
      <c r="IW81" s="18"/>
      <c r="IX81" s="18"/>
      <c r="IY81" s="18"/>
      <c r="IZ81" s="18"/>
      <c r="JA81" s="18"/>
      <c r="JB81" s="18"/>
      <c r="JC81" s="18"/>
      <c r="JD81" s="18"/>
      <c r="JE81" s="18"/>
      <c r="JF81" s="18"/>
      <c r="JG81" s="18"/>
      <c r="JH81" s="18"/>
      <c r="JI81" s="18"/>
      <c r="JJ81" s="18"/>
      <c r="JK81" s="18"/>
      <c r="JL81" s="18"/>
      <c r="JM81" s="18"/>
      <c r="JN81" s="18"/>
      <c r="JO81" s="18"/>
      <c r="JP81" s="18"/>
      <c r="JQ81" s="18"/>
      <c r="JR81" s="18"/>
      <c r="JS81" s="18"/>
      <c r="JT81" s="18"/>
      <c r="JU81" s="18"/>
      <c r="JV81" s="18"/>
      <c r="JW81" s="18"/>
      <c r="JX81" s="18"/>
      <c r="JY81" s="18"/>
      <c r="JZ81" s="18"/>
      <c r="KA81" s="18"/>
      <c r="KB81" s="18"/>
      <c r="KC81" s="18"/>
      <c r="KD81" s="18"/>
      <c r="KE81" s="18"/>
      <c r="KF81" s="18"/>
      <c r="KG81" s="18"/>
      <c r="KH81" s="18"/>
      <c r="KI81" s="18"/>
      <c r="KJ81" s="18"/>
      <c r="KK81" s="18"/>
      <c r="KL81" s="18"/>
      <c r="KM81" s="18"/>
      <c r="KN81" s="18"/>
      <c r="KO81" s="18"/>
      <c r="KP81" s="18"/>
      <c r="KQ81" s="18"/>
      <c r="KR81" s="18"/>
      <c r="KS81" s="18"/>
      <c r="KT81" s="18"/>
      <c r="KU81" s="18"/>
      <c r="KV81" s="18"/>
      <c r="KW81" s="18"/>
      <c r="KX81" s="18"/>
      <c r="KY81" s="18"/>
      <c r="KZ81" s="18"/>
      <c r="LA81" s="18"/>
      <c r="LB81" s="18"/>
      <c r="LC81" s="18"/>
      <c r="LD81" s="18"/>
      <c r="LE81" s="18"/>
      <c r="LF81" s="18"/>
      <c r="LG81" s="18"/>
      <c r="LH81" s="18"/>
      <c r="LI81" s="18"/>
      <c r="LJ81" s="18"/>
      <c r="LK81" s="18"/>
      <c r="LL81" s="18"/>
      <c r="LM81" s="18"/>
      <c r="LN81" s="18"/>
      <c r="LO81" s="18"/>
      <c r="LP81" s="18"/>
      <c r="LQ81" s="18"/>
      <c r="LR81" s="18"/>
      <c r="LS81" s="18"/>
      <c r="LT81" s="18"/>
      <c r="LU81" s="18"/>
      <c r="LV81" s="18"/>
      <c r="LW81" s="18"/>
      <c r="LX81" s="18"/>
      <c r="LY81" s="18"/>
      <c r="LZ81" s="18"/>
      <c r="MA81" s="18"/>
      <c r="MB81" s="18"/>
      <c r="MC81" s="18"/>
      <c r="MD81" s="18"/>
      <c r="ME81" s="18"/>
      <c r="MF81" s="18"/>
      <c r="MG81" s="18"/>
      <c r="MH81" s="18"/>
      <c r="MI81" s="18"/>
      <c r="MJ81" s="18"/>
      <c r="MK81" s="18"/>
      <c r="ML81" s="18"/>
      <c r="MM81" s="18"/>
      <c r="MN81" s="18"/>
      <c r="MO81" s="18"/>
      <c r="MP81" s="18"/>
      <c r="MQ81" s="18"/>
      <c r="MR81" s="18"/>
      <c r="MS81" s="18"/>
      <c r="MT81" s="18"/>
      <c r="MU81" s="18"/>
      <c r="MV81" s="18"/>
      <c r="MW81" s="18"/>
      <c r="MX81" s="18"/>
      <c r="MY81" s="18"/>
      <c r="MZ81" s="18"/>
      <c r="NA81" s="18"/>
      <c r="NB81" s="18"/>
      <c r="NC81" s="18"/>
      <c r="ND81" s="18"/>
      <c r="NE81" s="18"/>
      <c r="NF81" s="18"/>
      <c r="NG81" s="18"/>
      <c r="NH81" s="18"/>
      <c r="NI81" s="18"/>
      <c r="NJ81" s="18"/>
      <c r="NK81" s="18"/>
      <c r="NL81" s="18"/>
      <c r="NM81" s="18"/>
      <c r="NN81" s="18"/>
      <c r="NO81" s="18"/>
      <c r="NP81" s="18"/>
      <c r="NQ81" s="18"/>
      <c r="NR81" s="18"/>
      <c r="NS81" s="18"/>
      <c r="NT81" s="18"/>
      <c r="NU81" s="18"/>
      <c r="NV81" s="18"/>
      <c r="NW81" s="18"/>
      <c r="NX81" s="18"/>
      <c r="NY81" s="18"/>
      <c r="NZ81" s="18"/>
      <c r="OA81" s="18"/>
      <c r="OB81" s="18"/>
      <c r="OC81" s="18"/>
      <c r="OD81" s="18"/>
      <c r="OE81" s="18"/>
      <c r="OF81" s="18"/>
      <c r="OG81" s="18"/>
      <c r="OH81" s="18"/>
      <c r="OI81" s="18"/>
      <c r="OJ81" s="18"/>
      <c r="OK81" s="18"/>
      <c r="OL81" s="18"/>
      <c r="OM81" s="18"/>
      <c r="ON81" s="18"/>
      <c r="OO81" s="18"/>
      <c r="OP81" s="18"/>
      <c r="OQ81" s="18"/>
      <c r="OR81" s="18"/>
      <c r="OS81" s="18"/>
      <c r="OT81" s="18"/>
      <c r="OU81" s="18"/>
      <c r="OV81" s="18"/>
      <c r="OW81" s="18"/>
      <c r="OX81" s="18"/>
      <c r="OY81" s="18"/>
      <c r="OZ81" s="18"/>
      <c r="PA81" s="18"/>
      <c r="PB81" s="18"/>
      <c r="PC81" s="18"/>
      <c r="PD81" s="18"/>
      <c r="PE81" s="18"/>
      <c r="PF81" s="18"/>
      <c r="PG81" s="18"/>
      <c r="PH81" s="18"/>
      <c r="PI81" s="18"/>
      <c r="PJ81" s="18"/>
      <c r="PK81" s="18"/>
      <c r="PL81" s="18"/>
      <c r="PM81" s="18"/>
      <c r="PN81" s="18"/>
      <c r="PO81" s="18"/>
      <c r="PP81" s="18"/>
      <c r="PQ81" s="18"/>
      <c r="PR81" s="18"/>
      <c r="PS81" s="18"/>
      <c r="PT81" s="18"/>
      <c r="PU81" s="18"/>
      <c r="PV81" s="18"/>
      <c r="PW81" s="18"/>
      <c r="PX81" s="18"/>
      <c r="PY81" s="18"/>
      <c r="PZ81" s="18"/>
      <c r="QA81" s="18"/>
      <c r="QB81" s="18"/>
      <c r="QC81" s="18"/>
      <c r="QD81" s="18"/>
      <c r="QE81" s="18"/>
      <c r="QF81" s="18"/>
      <c r="QG81" s="18"/>
      <c r="QH81" s="18"/>
      <c r="QI81" s="18"/>
      <c r="QJ81" s="18"/>
      <c r="QK81" s="18"/>
      <c r="QL81" s="18"/>
      <c r="QM81" s="18"/>
      <c r="QN81" s="18"/>
      <c r="QO81" s="18"/>
      <c r="QP81" s="18"/>
      <c r="QQ81" s="18"/>
      <c r="QR81" s="18"/>
      <c r="QS81" s="18"/>
      <c r="QT81" s="18"/>
      <c r="QU81" s="18"/>
      <c r="QV81" s="18"/>
      <c r="QW81" s="18"/>
      <c r="QX81" s="18"/>
      <c r="QY81" s="18"/>
      <c r="QZ81" s="18"/>
      <c r="RA81" s="18"/>
      <c r="RB81" s="18"/>
      <c r="RC81" s="18"/>
      <c r="RD81" s="18"/>
      <c r="RE81" s="18"/>
      <c r="RF81" s="18"/>
      <c r="RG81" s="18"/>
      <c r="RH81" s="18"/>
      <c r="RI81" s="18"/>
      <c r="RJ81" s="18"/>
      <c r="RK81" s="18"/>
      <c r="RL81" s="18"/>
      <c r="RM81" s="18"/>
      <c r="RN81" s="18"/>
      <c r="RO81" s="18"/>
      <c r="RP81" s="18"/>
      <c r="RQ81" s="18"/>
      <c r="RR81" s="18"/>
      <c r="RS81" s="18"/>
      <c r="RT81" s="18"/>
      <c r="RU81" s="18"/>
      <c r="RV81" s="18"/>
      <c r="RW81" s="18"/>
      <c r="RX81" s="18"/>
      <c r="RY81" s="18"/>
      <c r="RZ81" s="18"/>
      <c r="SA81" s="18"/>
      <c r="SB81" s="18"/>
      <c r="SC81" s="18"/>
      <c r="SD81" s="18"/>
      <c r="SE81" s="18"/>
      <c r="SF81" s="18"/>
      <c r="SG81" s="18"/>
      <c r="SH81" s="18"/>
      <c r="SI81" s="18"/>
      <c r="SJ81" s="18"/>
      <c r="SK81" s="18"/>
      <c r="SL81" s="18"/>
      <c r="SM81" s="18"/>
      <c r="SN81" s="18"/>
      <c r="SO81" s="18"/>
      <c r="SP81" s="18"/>
      <c r="SQ81" s="18"/>
      <c r="SR81" s="18"/>
      <c r="SS81" s="18"/>
      <c r="ST81" s="18"/>
      <c r="SU81" s="18"/>
      <c r="SV81" s="18"/>
      <c r="SW81" s="18"/>
      <c r="SX81" s="18"/>
      <c r="SY81" s="18"/>
      <c r="SZ81" s="18"/>
      <c r="TA81" s="18"/>
      <c r="TB81" s="18"/>
      <c r="TC81" s="18"/>
      <c r="TD81" s="18"/>
    </row>
    <row r="82" spans="1:524" s="8" customFormat="1" ht="18" customHeight="1" x14ac:dyDescent="0.2">
      <c r="A82" s="9"/>
      <c r="B82" s="9"/>
      <c r="C82" s="9"/>
      <c r="D82" s="9"/>
      <c r="E82" s="85"/>
      <c r="F82" s="85"/>
      <c r="G82" s="86">
        <v>1100123</v>
      </c>
      <c r="H82" s="87" t="s">
        <v>55</v>
      </c>
      <c r="I82" s="86" t="s">
        <v>56</v>
      </c>
      <c r="J82" s="86" t="s">
        <v>180</v>
      </c>
      <c r="K82" s="86">
        <v>3131</v>
      </c>
      <c r="L82" s="86" t="s">
        <v>22</v>
      </c>
      <c r="M82" s="188">
        <v>577.5</v>
      </c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/>
      <c r="DK82" s="18"/>
      <c r="DL82" s="18"/>
      <c r="DM82" s="18"/>
      <c r="DN82" s="18"/>
      <c r="DO82" s="18"/>
      <c r="DP82" s="18"/>
      <c r="DQ82" s="18"/>
      <c r="DR82" s="18"/>
      <c r="DS82" s="18"/>
      <c r="DT82" s="18"/>
      <c r="DU82" s="18"/>
      <c r="DV82" s="18"/>
      <c r="DW82" s="18"/>
      <c r="DX82" s="18"/>
      <c r="DY82" s="18"/>
      <c r="DZ82" s="18"/>
      <c r="EA82" s="18"/>
      <c r="EB82" s="18"/>
      <c r="EC82" s="18"/>
      <c r="ED82" s="18"/>
      <c r="EE82" s="18"/>
      <c r="EF82" s="18"/>
      <c r="EG82" s="18"/>
      <c r="EH82" s="18"/>
      <c r="EI82" s="18"/>
      <c r="EJ82" s="18"/>
      <c r="EK82" s="18"/>
      <c r="EL82" s="18"/>
      <c r="EM82" s="18"/>
      <c r="EN82" s="18"/>
      <c r="EO82" s="18"/>
      <c r="EP82" s="18"/>
      <c r="EQ82" s="18"/>
      <c r="ER82" s="18"/>
      <c r="ES82" s="18"/>
      <c r="ET82" s="18"/>
      <c r="EU82" s="18"/>
      <c r="EV82" s="18"/>
      <c r="EW82" s="18"/>
      <c r="EX82" s="18"/>
      <c r="EY82" s="18"/>
      <c r="EZ82" s="18"/>
      <c r="FA82" s="18"/>
      <c r="FB82" s="18"/>
      <c r="FC82" s="18"/>
      <c r="FD82" s="18"/>
      <c r="FE82" s="18"/>
      <c r="FF82" s="18"/>
      <c r="FG82" s="18"/>
      <c r="FH82" s="18"/>
      <c r="FI82" s="18"/>
      <c r="FJ82" s="18"/>
      <c r="FK82" s="18"/>
      <c r="FL82" s="18"/>
      <c r="FM82" s="18"/>
      <c r="FN82" s="18"/>
      <c r="FO82" s="18"/>
      <c r="FP82" s="18"/>
      <c r="FQ82" s="18"/>
      <c r="FR82" s="18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18"/>
      <c r="GE82" s="18"/>
      <c r="GF82" s="18"/>
      <c r="GG82" s="18"/>
      <c r="GH82" s="18"/>
      <c r="GI82" s="18"/>
      <c r="GJ82" s="18"/>
      <c r="GK82" s="18"/>
      <c r="GL82" s="18"/>
      <c r="GM82" s="18"/>
      <c r="GN82" s="18"/>
      <c r="GO82" s="18"/>
      <c r="GP82" s="18"/>
      <c r="GQ82" s="18"/>
      <c r="GR82" s="18"/>
      <c r="GS82" s="18"/>
      <c r="GT82" s="18"/>
      <c r="GU82" s="18"/>
      <c r="GV82" s="18"/>
      <c r="GW82" s="18"/>
      <c r="GX82" s="18"/>
      <c r="GY82" s="18"/>
      <c r="GZ82" s="18"/>
      <c r="HA82" s="18"/>
      <c r="HB82" s="18"/>
      <c r="HC82" s="18"/>
      <c r="HD82" s="18"/>
      <c r="HE82" s="18"/>
      <c r="HF82" s="18"/>
      <c r="HG82" s="18"/>
      <c r="HH82" s="18"/>
      <c r="HI82" s="18"/>
      <c r="HJ82" s="18"/>
      <c r="HK82" s="18"/>
      <c r="HL82" s="18"/>
      <c r="HM82" s="18"/>
      <c r="HN82" s="18"/>
      <c r="HO82" s="18"/>
      <c r="HP82" s="18"/>
      <c r="HQ82" s="18"/>
      <c r="HR82" s="18"/>
      <c r="HS82" s="18"/>
      <c r="HT82" s="18"/>
      <c r="HU82" s="18"/>
      <c r="HV82" s="18"/>
      <c r="HW82" s="18"/>
      <c r="HX82" s="18"/>
      <c r="HY82" s="18"/>
      <c r="HZ82" s="18"/>
      <c r="IA82" s="18"/>
      <c r="IB82" s="18"/>
      <c r="IC82" s="18"/>
      <c r="ID82" s="18"/>
      <c r="IE82" s="18"/>
      <c r="IF82" s="18"/>
      <c r="IG82" s="18"/>
      <c r="IH82" s="18"/>
      <c r="II82" s="18"/>
      <c r="IJ82" s="18"/>
      <c r="IK82" s="18"/>
      <c r="IL82" s="18"/>
      <c r="IM82" s="18"/>
      <c r="IN82" s="18"/>
      <c r="IO82" s="18"/>
      <c r="IP82" s="18"/>
      <c r="IQ82" s="18"/>
      <c r="IR82" s="18"/>
      <c r="IS82" s="18"/>
      <c r="IT82" s="18"/>
      <c r="IU82" s="18"/>
      <c r="IV82" s="18"/>
      <c r="IW82" s="18"/>
      <c r="IX82" s="18"/>
      <c r="IY82" s="18"/>
      <c r="IZ82" s="18"/>
      <c r="JA82" s="18"/>
      <c r="JB82" s="18"/>
      <c r="JC82" s="18"/>
      <c r="JD82" s="18"/>
      <c r="JE82" s="18"/>
      <c r="JF82" s="18"/>
      <c r="JG82" s="18"/>
      <c r="JH82" s="18"/>
      <c r="JI82" s="18"/>
      <c r="JJ82" s="18"/>
      <c r="JK82" s="18"/>
      <c r="JL82" s="18"/>
      <c r="JM82" s="18"/>
      <c r="JN82" s="18"/>
      <c r="JO82" s="18"/>
      <c r="JP82" s="18"/>
      <c r="JQ82" s="18"/>
      <c r="JR82" s="18"/>
      <c r="JS82" s="18"/>
      <c r="JT82" s="18"/>
      <c r="JU82" s="18"/>
      <c r="JV82" s="18"/>
      <c r="JW82" s="18"/>
      <c r="JX82" s="18"/>
      <c r="JY82" s="18"/>
      <c r="JZ82" s="18"/>
      <c r="KA82" s="18"/>
      <c r="KB82" s="18"/>
      <c r="KC82" s="18"/>
      <c r="KD82" s="18"/>
      <c r="KE82" s="18"/>
      <c r="KF82" s="18"/>
      <c r="KG82" s="18"/>
      <c r="KH82" s="18"/>
      <c r="KI82" s="18"/>
      <c r="KJ82" s="18"/>
      <c r="KK82" s="18"/>
      <c r="KL82" s="18"/>
      <c r="KM82" s="18"/>
      <c r="KN82" s="18"/>
      <c r="KO82" s="18"/>
      <c r="KP82" s="18"/>
      <c r="KQ82" s="18"/>
      <c r="KR82" s="18"/>
      <c r="KS82" s="18"/>
      <c r="KT82" s="18"/>
      <c r="KU82" s="18"/>
      <c r="KV82" s="18"/>
      <c r="KW82" s="18"/>
      <c r="KX82" s="18"/>
      <c r="KY82" s="18"/>
      <c r="KZ82" s="18"/>
      <c r="LA82" s="18"/>
      <c r="LB82" s="18"/>
      <c r="LC82" s="18"/>
      <c r="LD82" s="18"/>
      <c r="LE82" s="18"/>
      <c r="LF82" s="18"/>
      <c r="LG82" s="18"/>
      <c r="LH82" s="18"/>
      <c r="LI82" s="18"/>
      <c r="LJ82" s="18"/>
      <c r="LK82" s="18"/>
      <c r="LL82" s="18"/>
      <c r="LM82" s="18"/>
      <c r="LN82" s="18"/>
      <c r="LO82" s="18"/>
      <c r="LP82" s="18"/>
      <c r="LQ82" s="18"/>
      <c r="LR82" s="18"/>
      <c r="LS82" s="18"/>
      <c r="LT82" s="18"/>
      <c r="LU82" s="18"/>
      <c r="LV82" s="18"/>
      <c r="LW82" s="18"/>
      <c r="LX82" s="18"/>
      <c r="LY82" s="18"/>
      <c r="LZ82" s="18"/>
      <c r="MA82" s="18"/>
      <c r="MB82" s="18"/>
      <c r="MC82" s="18"/>
      <c r="MD82" s="18"/>
      <c r="ME82" s="18"/>
      <c r="MF82" s="18"/>
      <c r="MG82" s="18"/>
      <c r="MH82" s="18"/>
      <c r="MI82" s="18"/>
      <c r="MJ82" s="18"/>
      <c r="MK82" s="18"/>
      <c r="ML82" s="18"/>
      <c r="MM82" s="18"/>
      <c r="MN82" s="18"/>
      <c r="MO82" s="18"/>
      <c r="MP82" s="18"/>
      <c r="MQ82" s="18"/>
      <c r="MR82" s="18"/>
      <c r="MS82" s="18"/>
      <c r="MT82" s="18"/>
      <c r="MU82" s="18"/>
      <c r="MV82" s="18"/>
      <c r="MW82" s="18"/>
      <c r="MX82" s="18"/>
      <c r="MY82" s="18"/>
      <c r="MZ82" s="18"/>
      <c r="NA82" s="18"/>
      <c r="NB82" s="18"/>
      <c r="NC82" s="18"/>
      <c r="ND82" s="18"/>
      <c r="NE82" s="18"/>
      <c r="NF82" s="18"/>
      <c r="NG82" s="18"/>
      <c r="NH82" s="18"/>
      <c r="NI82" s="18"/>
      <c r="NJ82" s="18"/>
      <c r="NK82" s="18"/>
      <c r="NL82" s="18"/>
      <c r="NM82" s="18"/>
      <c r="NN82" s="18"/>
      <c r="NO82" s="18"/>
      <c r="NP82" s="18"/>
      <c r="NQ82" s="18"/>
      <c r="NR82" s="18"/>
      <c r="NS82" s="18"/>
      <c r="NT82" s="18"/>
      <c r="NU82" s="18"/>
      <c r="NV82" s="18"/>
      <c r="NW82" s="18"/>
      <c r="NX82" s="18"/>
      <c r="NY82" s="18"/>
      <c r="NZ82" s="18"/>
      <c r="OA82" s="18"/>
      <c r="OB82" s="18"/>
      <c r="OC82" s="18"/>
      <c r="OD82" s="18"/>
      <c r="OE82" s="18"/>
      <c r="OF82" s="18"/>
      <c r="OG82" s="18"/>
      <c r="OH82" s="18"/>
      <c r="OI82" s="18"/>
      <c r="OJ82" s="18"/>
      <c r="OK82" s="18"/>
      <c r="OL82" s="18"/>
      <c r="OM82" s="18"/>
      <c r="ON82" s="18"/>
      <c r="OO82" s="18"/>
      <c r="OP82" s="18"/>
      <c r="OQ82" s="18"/>
      <c r="OR82" s="18"/>
      <c r="OS82" s="18"/>
      <c r="OT82" s="18"/>
      <c r="OU82" s="18"/>
      <c r="OV82" s="18"/>
      <c r="OW82" s="18"/>
      <c r="OX82" s="18"/>
      <c r="OY82" s="18"/>
      <c r="OZ82" s="18"/>
      <c r="PA82" s="18"/>
      <c r="PB82" s="18"/>
      <c r="PC82" s="18"/>
      <c r="PD82" s="18"/>
      <c r="PE82" s="18"/>
      <c r="PF82" s="18"/>
      <c r="PG82" s="18"/>
      <c r="PH82" s="18"/>
      <c r="PI82" s="18"/>
      <c r="PJ82" s="18"/>
      <c r="PK82" s="18"/>
      <c r="PL82" s="18"/>
      <c r="PM82" s="18"/>
      <c r="PN82" s="18"/>
      <c r="PO82" s="18"/>
      <c r="PP82" s="18"/>
      <c r="PQ82" s="18"/>
      <c r="PR82" s="18"/>
      <c r="PS82" s="18"/>
      <c r="PT82" s="18"/>
      <c r="PU82" s="18"/>
      <c r="PV82" s="18"/>
      <c r="PW82" s="18"/>
      <c r="PX82" s="18"/>
      <c r="PY82" s="18"/>
      <c r="PZ82" s="18"/>
      <c r="QA82" s="18"/>
      <c r="QB82" s="18"/>
      <c r="QC82" s="18"/>
      <c r="QD82" s="18"/>
      <c r="QE82" s="18"/>
      <c r="QF82" s="18"/>
      <c r="QG82" s="18"/>
      <c r="QH82" s="18"/>
      <c r="QI82" s="18"/>
      <c r="QJ82" s="18"/>
      <c r="QK82" s="18"/>
      <c r="QL82" s="18"/>
      <c r="QM82" s="18"/>
      <c r="QN82" s="18"/>
      <c r="QO82" s="18"/>
      <c r="QP82" s="18"/>
      <c r="QQ82" s="18"/>
      <c r="QR82" s="18"/>
      <c r="QS82" s="18"/>
      <c r="QT82" s="18"/>
      <c r="QU82" s="18"/>
      <c r="QV82" s="18"/>
      <c r="QW82" s="18"/>
      <c r="QX82" s="18"/>
      <c r="QY82" s="18"/>
      <c r="QZ82" s="18"/>
      <c r="RA82" s="18"/>
      <c r="RB82" s="18"/>
      <c r="RC82" s="18"/>
      <c r="RD82" s="18"/>
      <c r="RE82" s="18"/>
      <c r="RF82" s="18"/>
      <c r="RG82" s="18"/>
      <c r="RH82" s="18"/>
      <c r="RI82" s="18"/>
      <c r="RJ82" s="18"/>
      <c r="RK82" s="18"/>
      <c r="RL82" s="18"/>
      <c r="RM82" s="18"/>
      <c r="RN82" s="18"/>
      <c r="RO82" s="18"/>
      <c r="RP82" s="18"/>
      <c r="RQ82" s="18"/>
      <c r="RR82" s="18"/>
      <c r="RS82" s="18"/>
      <c r="RT82" s="18"/>
      <c r="RU82" s="18"/>
      <c r="RV82" s="18"/>
      <c r="RW82" s="18"/>
      <c r="RX82" s="18"/>
      <c r="RY82" s="18"/>
      <c r="RZ82" s="18"/>
      <c r="SA82" s="18"/>
      <c r="SB82" s="18"/>
      <c r="SC82" s="18"/>
      <c r="SD82" s="18"/>
      <c r="SE82" s="18"/>
      <c r="SF82" s="18"/>
      <c r="SG82" s="18"/>
      <c r="SH82" s="18"/>
      <c r="SI82" s="18"/>
      <c r="SJ82" s="18"/>
      <c r="SK82" s="18"/>
      <c r="SL82" s="18"/>
      <c r="SM82" s="18"/>
      <c r="SN82" s="18"/>
      <c r="SO82" s="18"/>
      <c r="SP82" s="18"/>
      <c r="SQ82" s="18"/>
      <c r="SR82" s="18"/>
      <c r="SS82" s="18"/>
      <c r="ST82" s="18"/>
      <c r="SU82" s="18"/>
      <c r="SV82" s="18"/>
      <c r="SW82" s="18"/>
      <c r="SX82" s="18"/>
      <c r="SY82" s="18"/>
      <c r="SZ82" s="18"/>
      <c r="TA82" s="18"/>
      <c r="TB82" s="18"/>
      <c r="TC82" s="18"/>
      <c r="TD82" s="18"/>
    </row>
    <row r="83" spans="1:524" s="8" customFormat="1" ht="18" customHeight="1" x14ac:dyDescent="0.2">
      <c r="A83" s="9"/>
      <c r="B83" s="9"/>
      <c r="C83" s="9"/>
      <c r="D83" s="9"/>
      <c r="E83" s="85"/>
      <c r="F83" s="85"/>
      <c r="G83" s="86">
        <v>1100123</v>
      </c>
      <c r="H83" s="87" t="s">
        <v>55</v>
      </c>
      <c r="I83" s="86" t="s">
        <v>56</v>
      </c>
      <c r="J83" s="86" t="s">
        <v>180</v>
      </c>
      <c r="K83" s="86">
        <v>3141</v>
      </c>
      <c r="L83" s="86" t="s">
        <v>23</v>
      </c>
      <c r="M83" s="188">
        <v>4950</v>
      </c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  <c r="CX83" s="18"/>
      <c r="CY83" s="18"/>
      <c r="CZ83" s="18"/>
      <c r="DA83" s="18"/>
      <c r="DB83" s="18"/>
      <c r="DC83" s="18"/>
      <c r="DD83" s="18"/>
      <c r="DE83" s="18"/>
      <c r="DF83" s="18"/>
      <c r="DG83" s="18"/>
      <c r="DH83" s="18"/>
      <c r="DI83" s="18"/>
      <c r="DJ83" s="18"/>
      <c r="DK83" s="18"/>
      <c r="DL83" s="18"/>
      <c r="DM83" s="18"/>
      <c r="DN83" s="18"/>
      <c r="DO83" s="18"/>
      <c r="DP83" s="18"/>
      <c r="DQ83" s="18"/>
      <c r="DR83" s="18"/>
      <c r="DS83" s="18"/>
      <c r="DT83" s="18"/>
      <c r="DU83" s="18"/>
      <c r="DV83" s="18"/>
      <c r="DW83" s="18"/>
      <c r="DX83" s="18"/>
      <c r="DY83" s="18"/>
      <c r="DZ83" s="18"/>
      <c r="EA83" s="18"/>
      <c r="EB83" s="18"/>
      <c r="EC83" s="18"/>
      <c r="ED83" s="18"/>
      <c r="EE83" s="18"/>
      <c r="EF83" s="18"/>
      <c r="EG83" s="18"/>
      <c r="EH83" s="18"/>
      <c r="EI83" s="18"/>
      <c r="EJ83" s="18"/>
      <c r="EK83" s="18"/>
      <c r="EL83" s="18"/>
      <c r="EM83" s="18"/>
      <c r="EN83" s="18"/>
      <c r="EO83" s="18"/>
      <c r="EP83" s="18"/>
      <c r="EQ83" s="18"/>
      <c r="ER83" s="18"/>
      <c r="ES83" s="18"/>
      <c r="ET83" s="18"/>
      <c r="EU83" s="18"/>
      <c r="EV83" s="18"/>
      <c r="EW83" s="18"/>
      <c r="EX83" s="18"/>
      <c r="EY83" s="18"/>
      <c r="EZ83" s="18"/>
      <c r="FA83" s="18"/>
      <c r="FB83" s="18"/>
      <c r="FC83" s="18"/>
      <c r="FD83" s="18"/>
      <c r="FE83" s="18"/>
      <c r="FF83" s="18"/>
      <c r="FG83" s="18"/>
      <c r="FH83" s="18"/>
      <c r="FI83" s="18"/>
      <c r="FJ83" s="18"/>
      <c r="FK83" s="18"/>
      <c r="FL83" s="18"/>
      <c r="FM83" s="18"/>
      <c r="FN83" s="18"/>
      <c r="FO83" s="18"/>
      <c r="FP83" s="18"/>
      <c r="FQ83" s="18"/>
      <c r="FR83" s="18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18"/>
      <c r="GE83" s="18"/>
      <c r="GF83" s="18"/>
      <c r="GG83" s="18"/>
      <c r="GH83" s="18"/>
      <c r="GI83" s="18"/>
      <c r="GJ83" s="18"/>
      <c r="GK83" s="18"/>
      <c r="GL83" s="18"/>
      <c r="GM83" s="18"/>
      <c r="GN83" s="18"/>
      <c r="GO83" s="18"/>
      <c r="GP83" s="18"/>
      <c r="GQ83" s="18"/>
      <c r="GR83" s="18"/>
      <c r="GS83" s="18"/>
      <c r="GT83" s="18"/>
      <c r="GU83" s="18"/>
      <c r="GV83" s="18"/>
      <c r="GW83" s="18"/>
      <c r="GX83" s="18"/>
      <c r="GY83" s="18"/>
      <c r="GZ83" s="18"/>
      <c r="HA83" s="18"/>
      <c r="HB83" s="18"/>
      <c r="HC83" s="18"/>
      <c r="HD83" s="18"/>
      <c r="HE83" s="18"/>
      <c r="HF83" s="18"/>
      <c r="HG83" s="18"/>
      <c r="HH83" s="18"/>
      <c r="HI83" s="18"/>
      <c r="HJ83" s="18"/>
      <c r="HK83" s="18"/>
      <c r="HL83" s="18"/>
      <c r="HM83" s="18"/>
      <c r="HN83" s="18"/>
      <c r="HO83" s="18"/>
      <c r="HP83" s="18"/>
      <c r="HQ83" s="18"/>
      <c r="HR83" s="18"/>
      <c r="HS83" s="18"/>
      <c r="HT83" s="18"/>
      <c r="HU83" s="18"/>
      <c r="HV83" s="18"/>
      <c r="HW83" s="18"/>
      <c r="HX83" s="18"/>
      <c r="HY83" s="18"/>
      <c r="HZ83" s="18"/>
      <c r="IA83" s="18"/>
      <c r="IB83" s="18"/>
      <c r="IC83" s="18"/>
      <c r="ID83" s="18"/>
      <c r="IE83" s="18"/>
      <c r="IF83" s="18"/>
      <c r="IG83" s="18"/>
      <c r="IH83" s="18"/>
      <c r="II83" s="18"/>
      <c r="IJ83" s="18"/>
      <c r="IK83" s="18"/>
      <c r="IL83" s="18"/>
      <c r="IM83" s="18"/>
      <c r="IN83" s="18"/>
      <c r="IO83" s="18"/>
      <c r="IP83" s="18"/>
      <c r="IQ83" s="18"/>
      <c r="IR83" s="18"/>
      <c r="IS83" s="18"/>
      <c r="IT83" s="18"/>
      <c r="IU83" s="18"/>
      <c r="IV83" s="18"/>
      <c r="IW83" s="18"/>
      <c r="IX83" s="18"/>
      <c r="IY83" s="18"/>
      <c r="IZ83" s="18"/>
      <c r="JA83" s="18"/>
      <c r="JB83" s="18"/>
      <c r="JC83" s="18"/>
      <c r="JD83" s="18"/>
      <c r="JE83" s="18"/>
      <c r="JF83" s="18"/>
      <c r="JG83" s="18"/>
      <c r="JH83" s="18"/>
      <c r="JI83" s="18"/>
      <c r="JJ83" s="18"/>
      <c r="JK83" s="18"/>
      <c r="JL83" s="18"/>
      <c r="JM83" s="18"/>
      <c r="JN83" s="18"/>
      <c r="JO83" s="18"/>
      <c r="JP83" s="18"/>
      <c r="JQ83" s="18"/>
      <c r="JR83" s="18"/>
      <c r="JS83" s="18"/>
      <c r="JT83" s="18"/>
      <c r="JU83" s="18"/>
      <c r="JV83" s="18"/>
      <c r="JW83" s="18"/>
      <c r="JX83" s="18"/>
      <c r="JY83" s="18"/>
      <c r="JZ83" s="18"/>
      <c r="KA83" s="18"/>
      <c r="KB83" s="18"/>
      <c r="KC83" s="18"/>
      <c r="KD83" s="18"/>
      <c r="KE83" s="18"/>
      <c r="KF83" s="18"/>
      <c r="KG83" s="18"/>
      <c r="KH83" s="18"/>
      <c r="KI83" s="18"/>
      <c r="KJ83" s="18"/>
      <c r="KK83" s="18"/>
      <c r="KL83" s="18"/>
      <c r="KM83" s="18"/>
      <c r="KN83" s="18"/>
      <c r="KO83" s="18"/>
      <c r="KP83" s="18"/>
      <c r="KQ83" s="18"/>
      <c r="KR83" s="18"/>
      <c r="KS83" s="18"/>
      <c r="KT83" s="18"/>
      <c r="KU83" s="18"/>
      <c r="KV83" s="18"/>
      <c r="KW83" s="18"/>
      <c r="KX83" s="18"/>
      <c r="KY83" s="18"/>
      <c r="KZ83" s="18"/>
      <c r="LA83" s="18"/>
      <c r="LB83" s="18"/>
      <c r="LC83" s="18"/>
      <c r="LD83" s="18"/>
      <c r="LE83" s="18"/>
      <c r="LF83" s="18"/>
      <c r="LG83" s="18"/>
      <c r="LH83" s="18"/>
      <c r="LI83" s="18"/>
      <c r="LJ83" s="18"/>
      <c r="LK83" s="18"/>
      <c r="LL83" s="18"/>
      <c r="LM83" s="18"/>
      <c r="LN83" s="18"/>
      <c r="LO83" s="18"/>
      <c r="LP83" s="18"/>
      <c r="LQ83" s="18"/>
      <c r="LR83" s="18"/>
      <c r="LS83" s="18"/>
      <c r="LT83" s="18"/>
      <c r="LU83" s="18"/>
      <c r="LV83" s="18"/>
      <c r="LW83" s="18"/>
      <c r="LX83" s="18"/>
      <c r="LY83" s="18"/>
      <c r="LZ83" s="18"/>
      <c r="MA83" s="18"/>
      <c r="MB83" s="18"/>
      <c r="MC83" s="18"/>
      <c r="MD83" s="18"/>
      <c r="ME83" s="18"/>
      <c r="MF83" s="18"/>
      <c r="MG83" s="18"/>
      <c r="MH83" s="18"/>
      <c r="MI83" s="18"/>
      <c r="MJ83" s="18"/>
      <c r="MK83" s="18"/>
      <c r="ML83" s="18"/>
      <c r="MM83" s="18"/>
      <c r="MN83" s="18"/>
      <c r="MO83" s="18"/>
      <c r="MP83" s="18"/>
      <c r="MQ83" s="18"/>
      <c r="MR83" s="18"/>
      <c r="MS83" s="18"/>
      <c r="MT83" s="18"/>
      <c r="MU83" s="18"/>
      <c r="MV83" s="18"/>
      <c r="MW83" s="18"/>
      <c r="MX83" s="18"/>
      <c r="MY83" s="18"/>
      <c r="MZ83" s="18"/>
      <c r="NA83" s="18"/>
      <c r="NB83" s="18"/>
      <c r="NC83" s="18"/>
      <c r="ND83" s="18"/>
      <c r="NE83" s="18"/>
      <c r="NF83" s="18"/>
      <c r="NG83" s="18"/>
      <c r="NH83" s="18"/>
      <c r="NI83" s="18"/>
      <c r="NJ83" s="18"/>
      <c r="NK83" s="18"/>
      <c r="NL83" s="18"/>
      <c r="NM83" s="18"/>
      <c r="NN83" s="18"/>
      <c r="NO83" s="18"/>
      <c r="NP83" s="18"/>
      <c r="NQ83" s="18"/>
      <c r="NR83" s="18"/>
      <c r="NS83" s="18"/>
      <c r="NT83" s="18"/>
      <c r="NU83" s="18"/>
      <c r="NV83" s="18"/>
      <c r="NW83" s="18"/>
      <c r="NX83" s="18"/>
      <c r="NY83" s="18"/>
      <c r="NZ83" s="18"/>
      <c r="OA83" s="18"/>
      <c r="OB83" s="18"/>
      <c r="OC83" s="18"/>
      <c r="OD83" s="18"/>
      <c r="OE83" s="18"/>
      <c r="OF83" s="18"/>
      <c r="OG83" s="18"/>
      <c r="OH83" s="18"/>
      <c r="OI83" s="18"/>
      <c r="OJ83" s="18"/>
      <c r="OK83" s="18"/>
      <c r="OL83" s="18"/>
      <c r="OM83" s="18"/>
      <c r="ON83" s="18"/>
      <c r="OO83" s="18"/>
      <c r="OP83" s="18"/>
      <c r="OQ83" s="18"/>
      <c r="OR83" s="18"/>
      <c r="OS83" s="18"/>
      <c r="OT83" s="18"/>
      <c r="OU83" s="18"/>
      <c r="OV83" s="18"/>
      <c r="OW83" s="18"/>
      <c r="OX83" s="18"/>
      <c r="OY83" s="18"/>
      <c r="OZ83" s="18"/>
      <c r="PA83" s="18"/>
      <c r="PB83" s="18"/>
      <c r="PC83" s="18"/>
      <c r="PD83" s="18"/>
      <c r="PE83" s="18"/>
      <c r="PF83" s="18"/>
      <c r="PG83" s="18"/>
      <c r="PH83" s="18"/>
      <c r="PI83" s="18"/>
      <c r="PJ83" s="18"/>
      <c r="PK83" s="18"/>
      <c r="PL83" s="18"/>
      <c r="PM83" s="18"/>
      <c r="PN83" s="18"/>
      <c r="PO83" s="18"/>
      <c r="PP83" s="18"/>
      <c r="PQ83" s="18"/>
      <c r="PR83" s="18"/>
      <c r="PS83" s="18"/>
      <c r="PT83" s="18"/>
      <c r="PU83" s="18"/>
      <c r="PV83" s="18"/>
      <c r="PW83" s="18"/>
      <c r="PX83" s="18"/>
      <c r="PY83" s="18"/>
      <c r="PZ83" s="18"/>
      <c r="QA83" s="18"/>
      <c r="QB83" s="18"/>
      <c r="QC83" s="18"/>
      <c r="QD83" s="18"/>
      <c r="QE83" s="18"/>
      <c r="QF83" s="18"/>
      <c r="QG83" s="18"/>
      <c r="QH83" s="18"/>
      <c r="QI83" s="18"/>
      <c r="QJ83" s="18"/>
      <c r="QK83" s="18"/>
      <c r="QL83" s="18"/>
      <c r="QM83" s="18"/>
      <c r="QN83" s="18"/>
      <c r="QO83" s="18"/>
      <c r="QP83" s="18"/>
      <c r="QQ83" s="18"/>
      <c r="QR83" s="18"/>
      <c r="QS83" s="18"/>
      <c r="QT83" s="18"/>
      <c r="QU83" s="18"/>
      <c r="QV83" s="18"/>
      <c r="QW83" s="18"/>
      <c r="QX83" s="18"/>
      <c r="QY83" s="18"/>
      <c r="QZ83" s="18"/>
      <c r="RA83" s="18"/>
      <c r="RB83" s="18"/>
      <c r="RC83" s="18"/>
      <c r="RD83" s="18"/>
      <c r="RE83" s="18"/>
      <c r="RF83" s="18"/>
      <c r="RG83" s="18"/>
      <c r="RH83" s="18"/>
      <c r="RI83" s="18"/>
      <c r="RJ83" s="18"/>
      <c r="RK83" s="18"/>
      <c r="RL83" s="18"/>
      <c r="RM83" s="18"/>
      <c r="RN83" s="18"/>
      <c r="RO83" s="18"/>
      <c r="RP83" s="18"/>
      <c r="RQ83" s="18"/>
      <c r="RR83" s="18"/>
      <c r="RS83" s="18"/>
      <c r="RT83" s="18"/>
      <c r="RU83" s="18"/>
      <c r="RV83" s="18"/>
      <c r="RW83" s="18"/>
      <c r="RX83" s="18"/>
      <c r="RY83" s="18"/>
      <c r="RZ83" s="18"/>
      <c r="SA83" s="18"/>
      <c r="SB83" s="18"/>
      <c r="SC83" s="18"/>
      <c r="SD83" s="18"/>
      <c r="SE83" s="18"/>
      <c r="SF83" s="18"/>
      <c r="SG83" s="18"/>
      <c r="SH83" s="18"/>
      <c r="SI83" s="18"/>
      <c r="SJ83" s="18"/>
      <c r="SK83" s="18"/>
      <c r="SL83" s="18"/>
      <c r="SM83" s="18"/>
      <c r="SN83" s="18"/>
      <c r="SO83" s="18"/>
      <c r="SP83" s="18"/>
      <c r="SQ83" s="18"/>
      <c r="SR83" s="18"/>
      <c r="SS83" s="18"/>
      <c r="ST83" s="18"/>
      <c r="SU83" s="18"/>
      <c r="SV83" s="18"/>
      <c r="SW83" s="18"/>
      <c r="SX83" s="18"/>
      <c r="SY83" s="18"/>
      <c r="SZ83" s="18"/>
      <c r="TA83" s="18"/>
      <c r="TB83" s="18"/>
      <c r="TC83" s="18"/>
      <c r="TD83" s="18"/>
    </row>
    <row r="84" spans="1:524" s="8" customFormat="1" ht="18" customHeight="1" x14ac:dyDescent="0.2">
      <c r="A84" s="9"/>
      <c r="B84" s="9"/>
      <c r="C84" s="9"/>
      <c r="D84" s="9"/>
      <c r="E84" s="85"/>
      <c r="F84" s="85"/>
      <c r="G84" s="86">
        <v>1100123</v>
      </c>
      <c r="H84" s="87" t="s">
        <v>55</v>
      </c>
      <c r="I84" s="86" t="s">
        <v>56</v>
      </c>
      <c r="J84" s="86" t="s">
        <v>180</v>
      </c>
      <c r="K84" s="86">
        <v>3151</v>
      </c>
      <c r="L84" s="86" t="s">
        <v>24</v>
      </c>
      <c r="M84" s="188">
        <v>4950</v>
      </c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  <c r="EK84" s="18"/>
      <c r="EL84" s="18"/>
      <c r="EM84" s="18"/>
      <c r="EN84" s="18"/>
      <c r="EO84" s="18"/>
      <c r="EP84" s="18"/>
      <c r="EQ84" s="18"/>
      <c r="ER84" s="18"/>
      <c r="ES84" s="18"/>
      <c r="ET84" s="18"/>
      <c r="EU84" s="18"/>
      <c r="EV84" s="18"/>
      <c r="EW84" s="18"/>
      <c r="EX84" s="18"/>
      <c r="EY84" s="18"/>
      <c r="EZ84" s="18"/>
      <c r="FA84" s="18"/>
      <c r="FB84" s="18"/>
      <c r="FC84" s="18"/>
      <c r="FD84" s="18"/>
      <c r="FE84" s="18"/>
      <c r="FF84" s="18"/>
      <c r="FG84" s="18"/>
      <c r="FH84" s="18"/>
      <c r="FI84" s="18"/>
      <c r="FJ84" s="18"/>
      <c r="FK84" s="18"/>
      <c r="FL84" s="18"/>
      <c r="FM84" s="18"/>
      <c r="FN84" s="18"/>
      <c r="FO84" s="18"/>
      <c r="FP84" s="18"/>
      <c r="FQ84" s="18"/>
      <c r="FR84" s="18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18"/>
      <c r="GE84" s="18"/>
      <c r="GF84" s="18"/>
      <c r="GG84" s="18"/>
      <c r="GH84" s="18"/>
      <c r="GI84" s="18"/>
      <c r="GJ84" s="18"/>
      <c r="GK84" s="18"/>
      <c r="GL84" s="18"/>
      <c r="GM84" s="18"/>
      <c r="GN84" s="18"/>
      <c r="GO84" s="18"/>
      <c r="GP84" s="18"/>
      <c r="GQ84" s="18"/>
      <c r="GR84" s="18"/>
      <c r="GS84" s="18"/>
      <c r="GT84" s="18"/>
      <c r="GU84" s="18"/>
      <c r="GV84" s="18"/>
      <c r="GW84" s="18"/>
      <c r="GX84" s="18"/>
      <c r="GY84" s="18"/>
      <c r="GZ84" s="18"/>
      <c r="HA84" s="18"/>
      <c r="HB84" s="18"/>
      <c r="HC84" s="18"/>
      <c r="HD84" s="18"/>
      <c r="HE84" s="18"/>
      <c r="HF84" s="18"/>
      <c r="HG84" s="18"/>
      <c r="HH84" s="18"/>
      <c r="HI84" s="18"/>
      <c r="HJ84" s="18"/>
      <c r="HK84" s="18"/>
      <c r="HL84" s="18"/>
      <c r="HM84" s="18"/>
      <c r="HN84" s="18"/>
      <c r="HO84" s="18"/>
      <c r="HP84" s="18"/>
      <c r="HQ84" s="18"/>
      <c r="HR84" s="18"/>
      <c r="HS84" s="18"/>
      <c r="HT84" s="18"/>
      <c r="HU84" s="18"/>
      <c r="HV84" s="18"/>
      <c r="HW84" s="18"/>
      <c r="HX84" s="18"/>
      <c r="HY84" s="18"/>
      <c r="HZ84" s="18"/>
      <c r="IA84" s="18"/>
      <c r="IB84" s="18"/>
      <c r="IC84" s="18"/>
      <c r="ID84" s="18"/>
      <c r="IE84" s="18"/>
      <c r="IF84" s="18"/>
      <c r="IG84" s="18"/>
      <c r="IH84" s="18"/>
      <c r="II84" s="18"/>
      <c r="IJ84" s="18"/>
      <c r="IK84" s="18"/>
      <c r="IL84" s="18"/>
      <c r="IM84" s="18"/>
      <c r="IN84" s="18"/>
      <c r="IO84" s="18"/>
      <c r="IP84" s="18"/>
      <c r="IQ84" s="18"/>
      <c r="IR84" s="18"/>
      <c r="IS84" s="18"/>
      <c r="IT84" s="18"/>
      <c r="IU84" s="18"/>
      <c r="IV84" s="18"/>
      <c r="IW84" s="18"/>
      <c r="IX84" s="18"/>
      <c r="IY84" s="18"/>
      <c r="IZ84" s="18"/>
      <c r="JA84" s="18"/>
      <c r="JB84" s="18"/>
      <c r="JC84" s="18"/>
      <c r="JD84" s="18"/>
      <c r="JE84" s="18"/>
      <c r="JF84" s="18"/>
      <c r="JG84" s="18"/>
      <c r="JH84" s="18"/>
      <c r="JI84" s="18"/>
      <c r="JJ84" s="18"/>
      <c r="JK84" s="18"/>
      <c r="JL84" s="18"/>
      <c r="JM84" s="18"/>
      <c r="JN84" s="18"/>
      <c r="JO84" s="18"/>
      <c r="JP84" s="18"/>
      <c r="JQ84" s="18"/>
      <c r="JR84" s="18"/>
      <c r="JS84" s="18"/>
      <c r="JT84" s="18"/>
      <c r="JU84" s="18"/>
      <c r="JV84" s="18"/>
      <c r="JW84" s="18"/>
      <c r="JX84" s="18"/>
      <c r="JY84" s="18"/>
      <c r="JZ84" s="18"/>
      <c r="KA84" s="18"/>
      <c r="KB84" s="18"/>
      <c r="KC84" s="18"/>
      <c r="KD84" s="18"/>
      <c r="KE84" s="18"/>
      <c r="KF84" s="18"/>
      <c r="KG84" s="18"/>
      <c r="KH84" s="18"/>
      <c r="KI84" s="18"/>
      <c r="KJ84" s="18"/>
      <c r="KK84" s="18"/>
      <c r="KL84" s="18"/>
      <c r="KM84" s="18"/>
      <c r="KN84" s="18"/>
      <c r="KO84" s="18"/>
      <c r="KP84" s="18"/>
      <c r="KQ84" s="18"/>
      <c r="KR84" s="18"/>
      <c r="KS84" s="18"/>
      <c r="KT84" s="18"/>
      <c r="KU84" s="18"/>
      <c r="KV84" s="18"/>
      <c r="KW84" s="18"/>
      <c r="KX84" s="18"/>
      <c r="KY84" s="18"/>
      <c r="KZ84" s="18"/>
      <c r="LA84" s="18"/>
      <c r="LB84" s="18"/>
      <c r="LC84" s="18"/>
      <c r="LD84" s="18"/>
      <c r="LE84" s="18"/>
      <c r="LF84" s="18"/>
      <c r="LG84" s="18"/>
      <c r="LH84" s="18"/>
      <c r="LI84" s="18"/>
      <c r="LJ84" s="18"/>
      <c r="LK84" s="18"/>
      <c r="LL84" s="18"/>
      <c r="LM84" s="18"/>
      <c r="LN84" s="18"/>
      <c r="LO84" s="18"/>
      <c r="LP84" s="18"/>
      <c r="LQ84" s="18"/>
      <c r="LR84" s="18"/>
      <c r="LS84" s="18"/>
      <c r="LT84" s="18"/>
      <c r="LU84" s="18"/>
      <c r="LV84" s="18"/>
      <c r="LW84" s="18"/>
      <c r="LX84" s="18"/>
      <c r="LY84" s="18"/>
      <c r="LZ84" s="18"/>
      <c r="MA84" s="18"/>
      <c r="MB84" s="18"/>
      <c r="MC84" s="18"/>
      <c r="MD84" s="18"/>
      <c r="ME84" s="18"/>
      <c r="MF84" s="18"/>
      <c r="MG84" s="18"/>
      <c r="MH84" s="18"/>
      <c r="MI84" s="18"/>
      <c r="MJ84" s="18"/>
      <c r="MK84" s="18"/>
      <c r="ML84" s="18"/>
      <c r="MM84" s="18"/>
      <c r="MN84" s="18"/>
      <c r="MO84" s="18"/>
      <c r="MP84" s="18"/>
      <c r="MQ84" s="18"/>
      <c r="MR84" s="18"/>
      <c r="MS84" s="18"/>
      <c r="MT84" s="18"/>
      <c r="MU84" s="18"/>
      <c r="MV84" s="18"/>
      <c r="MW84" s="18"/>
      <c r="MX84" s="18"/>
      <c r="MY84" s="18"/>
      <c r="MZ84" s="18"/>
      <c r="NA84" s="18"/>
      <c r="NB84" s="18"/>
      <c r="NC84" s="18"/>
      <c r="ND84" s="18"/>
      <c r="NE84" s="18"/>
      <c r="NF84" s="18"/>
      <c r="NG84" s="18"/>
      <c r="NH84" s="18"/>
      <c r="NI84" s="18"/>
      <c r="NJ84" s="18"/>
      <c r="NK84" s="18"/>
      <c r="NL84" s="18"/>
      <c r="NM84" s="18"/>
      <c r="NN84" s="18"/>
      <c r="NO84" s="18"/>
      <c r="NP84" s="18"/>
      <c r="NQ84" s="18"/>
      <c r="NR84" s="18"/>
      <c r="NS84" s="18"/>
      <c r="NT84" s="18"/>
      <c r="NU84" s="18"/>
      <c r="NV84" s="18"/>
      <c r="NW84" s="18"/>
      <c r="NX84" s="18"/>
      <c r="NY84" s="18"/>
      <c r="NZ84" s="18"/>
      <c r="OA84" s="18"/>
      <c r="OB84" s="18"/>
      <c r="OC84" s="18"/>
      <c r="OD84" s="18"/>
      <c r="OE84" s="18"/>
      <c r="OF84" s="18"/>
      <c r="OG84" s="18"/>
      <c r="OH84" s="18"/>
      <c r="OI84" s="18"/>
      <c r="OJ84" s="18"/>
      <c r="OK84" s="18"/>
      <c r="OL84" s="18"/>
      <c r="OM84" s="18"/>
      <c r="ON84" s="18"/>
      <c r="OO84" s="18"/>
      <c r="OP84" s="18"/>
      <c r="OQ84" s="18"/>
      <c r="OR84" s="18"/>
      <c r="OS84" s="18"/>
      <c r="OT84" s="18"/>
      <c r="OU84" s="18"/>
      <c r="OV84" s="18"/>
      <c r="OW84" s="18"/>
      <c r="OX84" s="18"/>
      <c r="OY84" s="18"/>
      <c r="OZ84" s="18"/>
      <c r="PA84" s="18"/>
      <c r="PB84" s="18"/>
      <c r="PC84" s="18"/>
      <c r="PD84" s="18"/>
      <c r="PE84" s="18"/>
      <c r="PF84" s="18"/>
      <c r="PG84" s="18"/>
      <c r="PH84" s="18"/>
      <c r="PI84" s="18"/>
      <c r="PJ84" s="18"/>
      <c r="PK84" s="18"/>
      <c r="PL84" s="18"/>
      <c r="PM84" s="18"/>
      <c r="PN84" s="18"/>
      <c r="PO84" s="18"/>
      <c r="PP84" s="18"/>
      <c r="PQ84" s="18"/>
      <c r="PR84" s="18"/>
      <c r="PS84" s="18"/>
      <c r="PT84" s="18"/>
      <c r="PU84" s="18"/>
      <c r="PV84" s="18"/>
      <c r="PW84" s="18"/>
      <c r="PX84" s="18"/>
      <c r="PY84" s="18"/>
      <c r="PZ84" s="18"/>
      <c r="QA84" s="18"/>
      <c r="QB84" s="18"/>
      <c r="QC84" s="18"/>
      <c r="QD84" s="18"/>
      <c r="QE84" s="18"/>
      <c r="QF84" s="18"/>
      <c r="QG84" s="18"/>
      <c r="QH84" s="18"/>
      <c r="QI84" s="18"/>
      <c r="QJ84" s="18"/>
      <c r="QK84" s="18"/>
      <c r="QL84" s="18"/>
      <c r="QM84" s="18"/>
      <c r="QN84" s="18"/>
      <c r="QO84" s="18"/>
      <c r="QP84" s="18"/>
      <c r="QQ84" s="18"/>
      <c r="QR84" s="18"/>
      <c r="QS84" s="18"/>
      <c r="QT84" s="18"/>
      <c r="QU84" s="18"/>
      <c r="QV84" s="18"/>
      <c r="QW84" s="18"/>
      <c r="QX84" s="18"/>
      <c r="QY84" s="18"/>
      <c r="QZ84" s="18"/>
      <c r="RA84" s="18"/>
      <c r="RB84" s="18"/>
      <c r="RC84" s="18"/>
      <c r="RD84" s="18"/>
      <c r="RE84" s="18"/>
      <c r="RF84" s="18"/>
      <c r="RG84" s="18"/>
      <c r="RH84" s="18"/>
      <c r="RI84" s="18"/>
      <c r="RJ84" s="18"/>
      <c r="RK84" s="18"/>
      <c r="RL84" s="18"/>
      <c r="RM84" s="18"/>
      <c r="RN84" s="18"/>
      <c r="RO84" s="18"/>
      <c r="RP84" s="18"/>
      <c r="RQ84" s="18"/>
      <c r="RR84" s="18"/>
      <c r="RS84" s="18"/>
      <c r="RT84" s="18"/>
      <c r="RU84" s="18"/>
      <c r="RV84" s="18"/>
      <c r="RW84" s="18"/>
      <c r="RX84" s="18"/>
      <c r="RY84" s="18"/>
      <c r="RZ84" s="18"/>
      <c r="SA84" s="18"/>
      <c r="SB84" s="18"/>
      <c r="SC84" s="18"/>
      <c r="SD84" s="18"/>
      <c r="SE84" s="18"/>
      <c r="SF84" s="18"/>
      <c r="SG84" s="18"/>
      <c r="SH84" s="18"/>
      <c r="SI84" s="18"/>
      <c r="SJ84" s="18"/>
      <c r="SK84" s="18"/>
      <c r="SL84" s="18"/>
      <c r="SM84" s="18"/>
      <c r="SN84" s="18"/>
      <c r="SO84" s="18"/>
      <c r="SP84" s="18"/>
      <c r="SQ84" s="18"/>
      <c r="SR84" s="18"/>
      <c r="SS84" s="18"/>
      <c r="ST84" s="18"/>
      <c r="SU84" s="18"/>
      <c r="SV84" s="18"/>
      <c r="SW84" s="18"/>
      <c r="SX84" s="18"/>
      <c r="SY84" s="18"/>
      <c r="SZ84" s="18"/>
      <c r="TA84" s="18"/>
      <c r="TB84" s="18"/>
      <c r="TC84" s="18"/>
      <c r="TD84" s="18"/>
    </row>
    <row r="85" spans="1:524" s="8" customFormat="1" ht="18" customHeight="1" x14ac:dyDescent="0.2">
      <c r="A85" s="9"/>
      <c r="B85" s="9"/>
      <c r="C85" s="9"/>
      <c r="D85" s="9"/>
      <c r="E85" s="85"/>
      <c r="F85" s="85"/>
      <c r="G85" s="86">
        <v>1100123</v>
      </c>
      <c r="H85" s="87" t="s">
        <v>55</v>
      </c>
      <c r="I85" s="86" t="s">
        <v>56</v>
      </c>
      <c r="J85" s="86" t="s">
        <v>180</v>
      </c>
      <c r="K85" s="86">
        <v>3171</v>
      </c>
      <c r="L85" s="86" t="s">
        <v>25</v>
      </c>
      <c r="M85" s="188">
        <v>42900</v>
      </c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  <c r="CX85" s="18"/>
      <c r="CY85" s="18"/>
      <c r="CZ85" s="18"/>
      <c r="DA85" s="18"/>
      <c r="DB85" s="18"/>
      <c r="DC85" s="18"/>
      <c r="DD85" s="18"/>
      <c r="DE85" s="18"/>
      <c r="DF85" s="18"/>
      <c r="DG85" s="18"/>
      <c r="DH85" s="18"/>
      <c r="DI85" s="18"/>
      <c r="DJ85" s="18"/>
      <c r="DK85" s="18"/>
      <c r="DL85" s="18"/>
      <c r="DM85" s="18"/>
      <c r="DN85" s="18"/>
      <c r="DO85" s="18"/>
      <c r="DP85" s="18"/>
      <c r="DQ85" s="18"/>
      <c r="DR85" s="18"/>
      <c r="DS85" s="18"/>
      <c r="DT85" s="18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18"/>
      <c r="EF85" s="18"/>
      <c r="EG85" s="18"/>
      <c r="EH85" s="18"/>
      <c r="EI85" s="18"/>
      <c r="EJ85" s="18"/>
      <c r="EK85" s="18"/>
      <c r="EL85" s="18"/>
      <c r="EM85" s="18"/>
      <c r="EN85" s="18"/>
      <c r="EO85" s="18"/>
      <c r="EP85" s="18"/>
      <c r="EQ85" s="18"/>
      <c r="ER85" s="18"/>
      <c r="ES85" s="18"/>
      <c r="ET85" s="18"/>
      <c r="EU85" s="18"/>
      <c r="EV85" s="18"/>
      <c r="EW85" s="18"/>
      <c r="EX85" s="18"/>
      <c r="EY85" s="18"/>
      <c r="EZ85" s="18"/>
      <c r="FA85" s="18"/>
      <c r="FB85" s="18"/>
      <c r="FC85" s="18"/>
      <c r="FD85" s="18"/>
      <c r="FE85" s="18"/>
      <c r="FF85" s="18"/>
      <c r="FG85" s="18"/>
      <c r="FH85" s="18"/>
      <c r="FI85" s="18"/>
      <c r="FJ85" s="18"/>
      <c r="FK85" s="18"/>
      <c r="FL85" s="18"/>
      <c r="FM85" s="18"/>
      <c r="FN85" s="18"/>
      <c r="FO85" s="18"/>
      <c r="FP85" s="18"/>
      <c r="FQ85" s="18"/>
      <c r="FR85" s="18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18"/>
      <c r="GE85" s="18"/>
      <c r="GF85" s="18"/>
      <c r="GG85" s="18"/>
      <c r="GH85" s="18"/>
      <c r="GI85" s="18"/>
      <c r="GJ85" s="18"/>
      <c r="GK85" s="18"/>
      <c r="GL85" s="18"/>
      <c r="GM85" s="18"/>
      <c r="GN85" s="18"/>
      <c r="GO85" s="18"/>
      <c r="GP85" s="18"/>
      <c r="GQ85" s="18"/>
      <c r="GR85" s="18"/>
      <c r="GS85" s="18"/>
      <c r="GT85" s="18"/>
      <c r="GU85" s="18"/>
      <c r="GV85" s="18"/>
      <c r="GW85" s="18"/>
      <c r="GX85" s="18"/>
      <c r="GY85" s="18"/>
      <c r="GZ85" s="18"/>
      <c r="HA85" s="18"/>
      <c r="HB85" s="18"/>
      <c r="HC85" s="18"/>
      <c r="HD85" s="18"/>
      <c r="HE85" s="18"/>
      <c r="HF85" s="18"/>
      <c r="HG85" s="18"/>
      <c r="HH85" s="18"/>
      <c r="HI85" s="18"/>
      <c r="HJ85" s="18"/>
      <c r="HK85" s="18"/>
      <c r="HL85" s="18"/>
      <c r="HM85" s="18"/>
      <c r="HN85" s="18"/>
      <c r="HO85" s="18"/>
      <c r="HP85" s="18"/>
      <c r="HQ85" s="18"/>
      <c r="HR85" s="18"/>
      <c r="HS85" s="18"/>
      <c r="HT85" s="18"/>
      <c r="HU85" s="18"/>
      <c r="HV85" s="18"/>
      <c r="HW85" s="18"/>
      <c r="HX85" s="18"/>
      <c r="HY85" s="18"/>
      <c r="HZ85" s="18"/>
      <c r="IA85" s="18"/>
      <c r="IB85" s="18"/>
      <c r="IC85" s="18"/>
      <c r="ID85" s="18"/>
      <c r="IE85" s="18"/>
      <c r="IF85" s="18"/>
      <c r="IG85" s="18"/>
      <c r="IH85" s="18"/>
      <c r="II85" s="18"/>
      <c r="IJ85" s="18"/>
      <c r="IK85" s="18"/>
      <c r="IL85" s="18"/>
      <c r="IM85" s="18"/>
      <c r="IN85" s="18"/>
      <c r="IO85" s="18"/>
      <c r="IP85" s="18"/>
      <c r="IQ85" s="18"/>
      <c r="IR85" s="18"/>
      <c r="IS85" s="18"/>
      <c r="IT85" s="18"/>
      <c r="IU85" s="18"/>
      <c r="IV85" s="18"/>
      <c r="IW85" s="18"/>
      <c r="IX85" s="18"/>
      <c r="IY85" s="18"/>
      <c r="IZ85" s="18"/>
      <c r="JA85" s="18"/>
      <c r="JB85" s="18"/>
      <c r="JC85" s="18"/>
      <c r="JD85" s="18"/>
      <c r="JE85" s="18"/>
      <c r="JF85" s="18"/>
      <c r="JG85" s="18"/>
      <c r="JH85" s="18"/>
      <c r="JI85" s="18"/>
      <c r="JJ85" s="18"/>
      <c r="JK85" s="18"/>
      <c r="JL85" s="18"/>
      <c r="JM85" s="18"/>
      <c r="JN85" s="18"/>
      <c r="JO85" s="18"/>
      <c r="JP85" s="18"/>
      <c r="JQ85" s="18"/>
      <c r="JR85" s="18"/>
      <c r="JS85" s="18"/>
      <c r="JT85" s="18"/>
      <c r="JU85" s="18"/>
      <c r="JV85" s="18"/>
      <c r="JW85" s="18"/>
      <c r="JX85" s="18"/>
      <c r="JY85" s="18"/>
      <c r="JZ85" s="18"/>
      <c r="KA85" s="18"/>
      <c r="KB85" s="18"/>
      <c r="KC85" s="18"/>
      <c r="KD85" s="18"/>
      <c r="KE85" s="18"/>
      <c r="KF85" s="18"/>
      <c r="KG85" s="18"/>
      <c r="KH85" s="18"/>
      <c r="KI85" s="18"/>
      <c r="KJ85" s="18"/>
      <c r="KK85" s="18"/>
      <c r="KL85" s="18"/>
      <c r="KM85" s="18"/>
      <c r="KN85" s="18"/>
      <c r="KO85" s="18"/>
      <c r="KP85" s="18"/>
      <c r="KQ85" s="18"/>
      <c r="KR85" s="18"/>
      <c r="KS85" s="18"/>
      <c r="KT85" s="18"/>
      <c r="KU85" s="18"/>
      <c r="KV85" s="18"/>
      <c r="KW85" s="18"/>
      <c r="KX85" s="18"/>
      <c r="KY85" s="18"/>
      <c r="KZ85" s="18"/>
      <c r="LA85" s="18"/>
      <c r="LB85" s="18"/>
      <c r="LC85" s="18"/>
      <c r="LD85" s="18"/>
      <c r="LE85" s="18"/>
      <c r="LF85" s="18"/>
      <c r="LG85" s="18"/>
      <c r="LH85" s="18"/>
      <c r="LI85" s="18"/>
      <c r="LJ85" s="18"/>
      <c r="LK85" s="18"/>
      <c r="LL85" s="18"/>
      <c r="LM85" s="18"/>
      <c r="LN85" s="18"/>
      <c r="LO85" s="18"/>
      <c r="LP85" s="18"/>
      <c r="LQ85" s="18"/>
      <c r="LR85" s="18"/>
      <c r="LS85" s="18"/>
      <c r="LT85" s="18"/>
      <c r="LU85" s="18"/>
      <c r="LV85" s="18"/>
      <c r="LW85" s="18"/>
      <c r="LX85" s="18"/>
      <c r="LY85" s="18"/>
      <c r="LZ85" s="18"/>
      <c r="MA85" s="18"/>
      <c r="MB85" s="18"/>
      <c r="MC85" s="18"/>
      <c r="MD85" s="18"/>
      <c r="ME85" s="18"/>
      <c r="MF85" s="18"/>
      <c r="MG85" s="18"/>
      <c r="MH85" s="18"/>
      <c r="MI85" s="18"/>
      <c r="MJ85" s="18"/>
      <c r="MK85" s="18"/>
      <c r="ML85" s="18"/>
      <c r="MM85" s="18"/>
      <c r="MN85" s="18"/>
      <c r="MO85" s="18"/>
      <c r="MP85" s="18"/>
      <c r="MQ85" s="18"/>
      <c r="MR85" s="18"/>
      <c r="MS85" s="18"/>
      <c r="MT85" s="18"/>
      <c r="MU85" s="18"/>
      <c r="MV85" s="18"/>
      <c r="MW85" s="18"/>
      <c r="MX85" s="18"/>
      <c r="MY85" s="18"/>
      <c r="MZ85" s="18"/>
      <c r="NA85" s="18"/>
      <c r="NB85" s="18"/>
      <c r="NC85" s="18"/>
      <c r="ND85" s="18"/>
      <c r="NE85" s="18"/>
      <c r="NF85" s="18"/>
      <c r="NG85" s="18"/>
      <c r="NH85" s="18"/>
      <c r="NI85" s="18"/>
      <c r="NJ85" s="18"/>
      <c r="NK85" s="18"/>
      <c r="NL85" s="18"/>
      <c r="NM85" s="18"/>
      <c r="NN85" s="18"/>
      <c r="NO85" s="18"/>
      <c r="NP85" s="18"/>
      <c r="NQ85" s="18"/>
      <c r="NR85" s="18"/>
      <c r="NS85" s="18"/>
      <c r="NT85" s="18"/>
      <c r="NU85" s="18"/>
      <c r="NV85" s="18"/>
      <c r="NW85" s="18"/>
      <c r="NX85" s="18"/>
      <c r="NY85" s="18"/>
      <c r="NZ85" s="18"/>
      <c r="OA85" s="18"/>
      <c r="OB85" s="18"/>
      <c r="OC85" s="18"/>
      <c r="OD85" s="18"/>
      <c r="OE85" s="18"/>
      <c r="OF85" s="18"/>
      <c r="OG85" s="18"/>
      <c r="OH85" s="18"/>
      <c r="OI85" s="18"/>
      <c r="OJ85" s="18"/>
      <c r="OK85" s="18"/>
      <c r="OL85" s="18"/>
      <c r="OM85" s="18"/>
      <c r="ON85" s="18"/>
      <c r="OO85" s="18"/>
      <c r="OP85" s="18"/>
      <c r="OQ85" s="18"/>
      <c r="OR85" s="18"/>
      <c r="OS85" s="18"/>
      <c r="OT85" s="18"/>
      <c r="OU85" s="18"/>
      <c r="OV85" s="18"/>
      <c r="OW85" s="18"/>
      <c r="OX85" s="18"/>
      <c r="OY85" s="18"/>
      <c r="OZ85" s="18"/>
      <c r="PA85" s="18"/>
      <c r="PB85" s="18"/>
      <c r="PC85" s="18"/>
      <c r="PD85" s="18"/>
      <c r="PE85" s="18"/>
      <c r="PF85" s="18"/>
      <c r="PG85" s="18"/>
      <c r="PH85" s="18"/>
      <c r="PI85" s="18"/>
      <c r="PJ85" s="18"/>
      <c r="PK85" s="18"/>
      <c r="PL85" s="18"/>
      <c r="PM85" s="18"/>
      <c r="PN85" s="18"/>
      <c r="PO85" s="18"/>
      <c r="PP85" s="18"/>
      <c r="PQ85" s="18"/>
      <c r="PR85" s="18"/>
      <c r="PS85" s="18"/>
      <c r="PT85" s="18"/>
      <c r="PU85" s="18"/>
      <c r="PV85" s="18"/>
      <c r="PW85" s="18"/>
      <c r="PX85" s="18"/>
      <c r="PY85" s="18"/>
      <c r="PZ85" s="18"/>
      <c r="QA85" s="18"/>
      <c r="QB85" s="18"/>
      <c r="QC85" s="18"/>
      <c r="QD85" s="18"/>
      <c r="QE85" s="18"/>
      <c r="QF85" s="18"/>
      <c r="QG85" s="18"/>
      <c r="QH85" s="18"/>
      <c r="QI85" s="18"/>
      <c r="QJ85" s="18"/>
      <c r="QK85" s="18"/>
      <c r="QL85" s="18"/>
      <c r="QM85" s="18"/>
      <c r="QN85" s="18"/>
      <c r="QO85" s="18"/>
      <c r="QP85" s="18"/>
      <c r="QQ85" s="18"/>
      <c r="QR85" s="18"/>
      <c r="QS85" s="18"/>
      <c r="QT85" s="18"/>
      <c r="QU85" s="18"/>
      <c r="QV85" s="18"/>
      <c r="QW85" s="18"/>
      <c r="QX85" s="18"/>
      <c r="QY85" s="18"/>
      <c r="QZ85" s="18"/>
      <c r="RA85" s="18"/>
      <c r="RB85" s="18"/>
      <c r="RC85" s="18"/>
      <c r="RD85" s="18"/>
      <c r="RE85" s="18"/>
      <c r="RF85" s="18"/>
      <c r="RG85" s="18"/>
      <c r="RH85" s="18"/>
      <c r="RI85" s="18"/>
      <c r="RJ85" s="18"/>
      <c r="RK85" s="18"/>
      <c r="RL85" s="18"/>
      <c r="RM85" s="18"/>
      <c r="RN85" s="18"/>
      <c r="RO85" s="18"/>
      <c r="RP85" s="18"/>
      <c r="RQ85" s="18"/>
      <c r="RR85" s="18"/>
      <c r="RS85" s="18"/>
      <c r="RT85" s="18"/>
      <c r="RU85" s="18"/>
      <c r="RV85" s="18"/>
      <c r="RW85" s="18"/>
      <c r="RX85" s="18"/>
      <c r="RY85" s="18"/>
      <c r="RZ85" s="18"/>
      <c r="SA85" s="18"/>
      <c r="SB85" s="18"/>
      <c r="SC85" s="18"/>
      <c r="SD85" s="18"/>
      <c r="SE85" s="18"/>
      <c r="SF85" s="18"/>
      <c r="SG85" s="18"/>
      <c r="SH85" s="18"/>
      <c r="SI85" s="18"/>
      <c r="SJ85" s="18"/>
      <c r="SK85" s="18"/>
      <c r="SL85" s="18"/>
      <c r="SM85" s="18"/>
      <c r="SN85" s="18"/>
      <c r="SO85" s="18"/>
      <c r="SP85" s="18"/>
      <c r="SQ85" s="18"/>
      <c r="SR85" s="18"/>
      <c r="SS85" s="18"/>
      <c r="ST85" s="18"/>
      <c r="SU85" s="18"/>
      <c r="SV85" s="18"/>
      <c r="SW85" s="18"/>
      <c r="SX85" s="18"/>
      <c r="SY85" s="18"/>
      <c r="SZ85" s="18"/>
      <c r="TA85" s="18"/>
      <c r="TB85" s="18"/>
      <c r="TC85" s="18"/>
      <c r="TD85" s="18"/>
    </row>
    <row r="86" spans="1:524" s="8" customFormat="1" ht="18" customHeight="1" x14ac:dyDescent="0.2">
      <c r="A86" s="9"/>
      <c r="B86" s="9"/>
      <c r="C86" s="9"/>
      <c r="D86" s="9"/>
      <c r="E86" s="85"/>
      <c r="F86" s="85"/>
      <c r="G86" s="86">
        <v>1100123</v>
      </c>
      <c r="H86" s="87" t="s">
        <v>55</v>
      </c>
      <c r="I86" s="86" t="s">
        <v>56</v>
      </c>
      <c r="J86" s="86" t="s">
        <v>180</v>
      </c>
      <c r="K86" s="86">
        <v>3181</v>
      </c>
      <c r="L86" s="86" t="s">
        <v>26</v>
      </c>
      <c r="M86" s="188">
        <v>330</v>
      </c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  <c r="CX86" s="18"/>
      <c r="CY86" s="18"/>
      <c r="CZ86" s="18"/>
      <c r="DA86" s="18"/>
      <c r="DB86" s="18"/>
      <c r="DC86" s="18"/>
      <c r="DD86" s="18"/>
      <c r="DE86" s="18"/>
      <c r="DF86" s="18"/>
      <c r="DG86" s="18"/>
      <c r="DH86" s="18"/>
      <c r="DI86" s="18"/>
      <c r="DJ86" s="18"/>
      <c r="DK86" s="18"/>
      <c r="DL86" s="18"/>
      <c r="DM86" s="18"/>
      <c r="DN86" s="18"/>
      <c r="DO86" s="18"/>
      <c r="DP86" s="18"/>
      <c r="DQ86" s="18"/>
      <c r="DR86" s="18"/>
      <c r="DS86" s="18"/>
      <c r="DT86" s="18"/>
      <c r="DU86" s="18"/>
      <c r="DV86" s="18"/>
      <c r="DW86" s="18"/>
      <c r="DX86" s="18"/>
      <c r="DY86" s="18"/>
      <c r="DZ86" s="18"/>
      <c r="EA86" s="18"/>
      <c r="EB86" s="18"/>
      <c r="EC86" s="18"/>
      <c r="ED86" s="18"/>
      <c r="EE86" s="18"/>
      <c r="EF86" s="18"/>
      <c r="EG86" s="18"/>
      <c r="EH86" s="18"/>
      <c r="EI86" s="18"/>
      <c r="EJ86" s="18"/>
      <c r="EK86" s="18"/>
      <c r="EL86" s="18"/>
      <c r="EM86" s="18"/>
      <c r="EN86" s="18"/>
      <c r="EO86" s="18"/>
      <c r="EP86" s="18"/>
      <c r="EQ86" s="18"/>
      <c r="ER86" s="18"/>
      <c r="ES86" s="18"/>
      <c r="ET86" s="18"/>
      <c r="EU86" s="18"/>
      <c r="EV86" s="18"/>
      <c r="EW86" s="18"/>
      <c r="EX86" s="18"/>
      <c r="EY86" s="18"/>
      <c r="EZ86" s="18"/>
      <c r="FA86" s="18"/>
      <c r="FB86" s="18"/>
      <c r="FC86" s="18"/>
      <c r="FD86" s="18"/>
      <c r="FE86" s="18"/>
      <c r="FF86" s="18"/>
      <c r="FG86" s="18"/>
      <c r="FH86" s="18"/>
      <c r="FI86" s="18"/>
      <c r="FJ86" s="18"/>
      <c r="FK86" s="18"/>
      <c r="FL86" s="18"/>
      <c r="FM86" s="18"/>
      <c r="FN86" s="18"/>
      <c r="FO86" s="18"/>
      <c r="FP86" s="18"/>
      <c r="FQ86" s="18"/>
      <c r="FR86" s="18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18"/>
      <c r="GE86" s="18"/>
      <c r="GF86" s="18"/>
      <c r="GG86" s="18"/>
      <c r="GH86" s="18"/>
      <c r="GI86" s="18"/>
      <c r="GJ86" s="18"/>
      <c r="GK86" s="18"/>
      <c r="GL86" s="18"/>
      <c r="GM86" s="18"/>
      <c r="GN86" s="18"/>
      <c r="GO86" s="18"/>
      <c r="GP86" s="18"/>
      <c r="GQ86" s="18"/>
      <c r="GR86" s="18"/>
      <c r="GS86" s="18"/>
      <c r="GT86" s="18"/>
      <c r="GU86" s="18"/>
      <c r="GV86" s="18"/>
      <c r="GW86" s="18"/>
      <c r="GX86" s="18"/>
      <c r="GY86" s="18"/>
      <c r="GZ86" s="18"/>
      <c r="HA86" s="18"/>
      <c r="HB86" s="18"/>
      <c r="HC86" s="18"/>
      <c r="HD86" s="18"/>
      <c r="HE86" s="18"/>
      <c r="HF86" s="18"/>
      <c r="HG86" s="18"/>
      <c r="HH86" s="18"/>
      <c r="HI86" s="18"/>
      <c r="HJ86" s="18"/>
      <c r="HK86" s="18"/>
      <c r="HL86" s="18"/>
      <c r="HM86" s="18"/>
      <c r="HN86" s="18"/>
      <c r="HO86" s="18"/>
      <c r="HP86" s="18"/>
      <c r="HQ86" s="18"/>
      <c r="HR86" s="18"/>
      <c r="HS86" s="18"/>
      <c r="HT86" s="18"/>
      <c r="HU86" s="18"/>
      <c r="HV86" s="18"/>
      <c r="HW86" s="18"/>
      <c r="HX86" s="18"/>
      <c r="HY86" s="18"/>
      <c r="HZ86" s="18"/>
      <c r="IA86" s="18"/>
      <c r="IB86" s="18"/>
      <c r="IC86" s="18"/>
      <c r="ID86" s="18"/>
      <c r="IE86" s="18"/>
      <c r="IF86" s="18"/>
      <c r="IG86" s="18"/>
      <c r="IH86" s="18"/>
      <c r="II86" s="18"/>
      <c r="IJ86" s="18"/>
      <c r="IK86" s="18"/>
      <c r="IL86" s="18"/>
      <c r="IM86" s="18"/>
      <c r="IN86" s="18"/>
      <c r="IO86" s="18"/>
      <c r="IP86" s="18"/>
      <c r="IQ86" s="18"/>
      <c r="IR86" s="18"/>
      <c r="IS86" s="18"/>
      <c r="IT86" s="18"/>
      <c r="IU86" s="18"/>
      <c r="IV86" s="18"/>
      <c r="IW86" s="18"/>
      <c r="IX86" s="18"/>
      <c r="IY86" s="18"/>
      <c r="IZ86" s="18"/>
      <c r="JA86" s="18"/>
      <c r="JB86" s="18"/>
      <c r="JC86" s="18"/>
      <c r="JD86" s="18"/>
      <c r="JE86" s="18"/>
      <c r="JF86" s="18"/>
      <c r="JG86" s="18"/>
      <c r="JH86" s="18"/>
      <c r="JI86" s="18"/>
      <c r="JJ86" s="18"/>
      <c r="JK86" s="18"/>
      <c r="JL86" s="18"/>
      <c r="JM86" s="18"/>
      <c r="JN86" s="18"/>
      <c r="JO86" s="18"/>
      <c r="JP86" s="18"/>
      <c r="JQ86" s="18"/>
      <c r="JR86" s="18"/>
      <c r="JS86" s="18"/>
      <c r="JT86" s="18"/>
      <c r="JU86" s="18"/>
      <c r="JV86" s="18"/>
      <c r="JW86" s="18"/>
      <c r="JX86" s="18"/>
      <c r="JY86" s="18"/>
      <c r="JZ86" s="18"/>
      <c r="KA86" s="18"/>
      <c r="KB86" s="18"/>
      <c r="KC86" s="18"/>
      <c r="KD86" s="18"/>
      <c r="KE86" s="18"/>
      <c r="KF86" s="18"/>
      <c r="KG86" s="18"/>
      <c r="KH86" s="18"/>
      <c r="KI86" s="18"/>
      <c r="KJ86" s="18"/>
      <c r="KK86" s="18"/>
      <c r="KL86" s="18"/>
      <c r="KM86" s="18"/>
      <c r="KN86" s="18"/>
      <c r="KO86" s="18"/>
      <c r="KP86" s="18"/>
      <c r="KQ86" s="18"/>
      <c r="KR86" s="18"/>
      <c r="KS86" s="18"/>
      <c r="KT86" s="18"/>
      <c r="KU86" s="18"/>
      <c r="KV86" s="18"/>
      <c r="KW86" s="18"/>
      <c r="KX86" s="18"/>
      <c r="KY86" s="18"/>
      <c r="KZ86" s="18"/>
      <c r="LA86" s="18"/>
      <c r="LB86" s="18"/>
      <c r="LC86" s="18"/>
      <c r="LD86" s="18"/>
      <c r="LE86" s="18"/>
      <c r="LF86" s="18"/>
      <c r="LG86" s="18"/>
      <c r="LH86" s="18"/>
      <c r="LI86" s="18"/>
      <c r="LJ86" s="18"/>
      <c r="LK86" s="18"/>
      <c r="LL86" s="18"/>
      <c r="LM86" s="18"/>
      <c r="LN86" s="18"/>
      <c r="LO86" s="18"/>
      <c r="LP86" s="18"/>
      <c r="LQ86" s="18"/>
      <c r="LR86" s="18"/>
      <c r="LS86" s="18"/>
      <c r="LT86" s="18"/>
      <c r="LU86" s="18"/>
      <c r="LV86" s="18"/>
      <c r="LW86" s="18"/>
      <c r="LX86" s="18"/>
      <c r="LY86" s="18"/>
      <c r="LZ86" s="18"/>
      <c r="MA86" s="18"/>
      <c r="MB86" s="18"/>
      <c r="MC86" s="18"/>
      <c r="MD86" s="18"/>
      <c r="ME86" s="18"/>
      <c r="MF86" s="18"/>
      <c r="MG86" s="18"/>
      <c r="MH86" s="18"/>
      <c r="MI86" s="18"/>
      <c r="MJ86" s="18"/>
      <c r="MK86" s="18"/>
      <c r="ML86" s="18"/>
      <c r="MM86" s="18"/>
      <c r="MN86" s="18"/>
      <c r="MO86" s="18"/>
      <c r="MP86" s="18"/>
      <c r="MQ86" s="18"/>
      <c r="MR86" s="18"/>
      <c r="MS86" s="18"/>
      <c r="MT86" s="18"/>
      <c r="MU86" s="18"/>
      <c r="MV86" s="18"/>
      <c r="MW86" s="18"/>
      <c r="MX86" s="18"/>
      <c r="MY86" s="18"/>
      <c r="MZ86" s="18"/>
      <c r="NA86" s="18"/>
      <c r="NB86" s="18"/>
      <c r="NC86" s="18"/>
      <c r="ND86" s="18"/>
      <c r="NE86" s="18"/>
      <c r="NF86" s="18"/>
      <c r="NG86" s="18"/>
      <c r="NH86" s="18"/>
      <c r="NI86" s="18"/>
      <c r="NJ86" s="18"/>
      <c r="NK86" s="18"/>
      <c r="NL86" s="18"/>
      <c r="NM86" s="18"/>
      <c r="NN86" s="18"/>
      <c r="NO86" s="18"/>
      <c r="NP86" s="18"/>
      <c r="NQ86" s="18"/>
      <c r="NR86" s="18"/>
      <c r="NS86" s="18"/>
      <c r="NT86" s="18"/>
      <c r="NU86" s="18"/>
      <c r="NV86" s="18"/>
      <c r="NW86" s="18"/>
      <c r="NX86" s="18"/>
      <c r="NY86" s="18"/>
      <c r="NZ86" s="18"/>
      <c r="OA86" s="18"/>
      <c r="OB86" s="18"/>
      <c r="OC86" s="18"/>
      <c r="OD86" s="18"/>
      <c r="OE86" s="18"/>
      <c r="OF86" s="18"/>
      <c r="OG86" s="18"/>
      <c r="OH86" s="18"/>
      <c r="OI86" s="18"/>
      <c r="OJ86" s="18"/>
      <c r="OK86" s="18"/>
      <c r="OL86" s="18"/>
      <c r="OM86" s="18"/>
      <c r="ON86" s="18"/>
      <c r="OO86" s="18"/>
      <c r="OP86" s="18"/>
      <c r="OQ86" s="18"/>
      <c r="OR86" s="18"/>
      <c r="OS86" s="18"/>
      <c r="OT86" s="18"/>
      <c r="OU86" s="18"/>
      <c r="OV86" s="18"/>
      <c r="OW86" s="18"/>
      <c r="OX86" s="18"/>
      <c r="OY86" s="18"/>
      <c r="OZ86" s="18"/>
      <c r="PA86" s="18"/>
      <c r="PB86" s="18"/>
      <c r="PC86" s="18"/>
      <c r="PD86" s="18"/>
      <c r="PE86" s="18"/>
      <c r="PF86" s="18"/>
      <c r="PG86" s="18"/>
      <c r="PH86" s="18"/>
      <c r="PI86" s="18"/>
      <c r="PJ86" s="18"/>
      <c r="PK86" s="18"/>
      <c r="PL86" s="18"/>
      <c r="PM86" s="18"/>
      <c r="PN86" s="18"/>
      <c r="PO86" s="18"/>
      <c r="PP86" s="18"/>
      <c r="PQ86" s="18"/>
      <c r="PR86" s="18"/>
      <c r="PS86" s="18"/>
      <c r="PT86" s="18"/>
      <c r="PU86" s="18"/>
      <c r="PV86" s="18"/>
      <c r="PW86" s="18"/>
      <c r="PX86" s="18"/>
      <c r="PY86" s="18"/>
      <c r="PZ86" s="18"/>
      <c r="QA86" s="18"/>
      <c r="QB86" s="18"/>
      <c r="QC86" s="18"/>
      <c r="QD86" s="18"/>
      <c r="QE86" s="18"/>
      <c r="QF86" s="18"/>
      <c r="QG86" s="18"/>
      <c r="QH86" s="18"/>
      <c r="QI86" s="18"/>
      <c r="QJ86" s="18"/>
      <c r="QK86" s="18"/>
      <c r="QL86" s="18"/>
      <c r="QM86" s="18"/>
      <c r="QN86" s="18"/>
      <c r="QO86" s="18"/>
      <c r="QP86" s="18"/>
      <c r="QQ86" s="18"/>
      <c r="QR86" s="18"/>
      <c r="QS86" s="18"/>
      <c r="QT86" s="18"/>
      <c r="QU86" s="18"/>
      <c r="QV86" s="18"/>
      <c r="QW86" s="18"/>
      <c r="QX86" s="18"/>
      <c r="QY86" s="18"/>
      <c r="QZ86" s="18"/>
      <c r="RA86" s="18"/>
      <c r="RB86" s="18"/>
      <c r="RC86" s="18"/>
      <c r="RD86" s="18"/>
      <c r="RE86" s="18"/>
      <c r="RF86" s="18"/>
      <c r="RG86" s="18"/>
      <c r="RH86" s="18"/>
      <c r="RI86" s="18"/>
      <c r="RJ86" s="18"/>
      <c r="RK86" s="18"/>
      <c r="RL86" s="18"/>
      <c r="RM86" s="18"/>
      <c r="RN86" s="18"/>
      <c r="RO86" s="18"/>
      <c r="RP86" s="18"/>
      <c r="RQ86" s="18"/>
      <c r="RR86" s="18"/>
      <c r="RS86" s="18"/>
      <c r="RT86" s="18"/>
      <c r="RU86" s="18"/>
      <c r="RV86" s="18"/>
      <c r="RW86" s="18"/>
      <c r="RX86" s="18"/>
      <c r="RY86" s="18"/>
      <c r="RZ86" s="18"/>
      <c r="SA86" s="18"/>
      <c r="SB86" s="18"/>
      <c r="SC86" s="18"/>
      <c r="SD86" s="18"/>
      <c r="SE86" s="18"/>
      <c r="SF86" s="18"/>
      <c r="SG86" s="18"/>
      <c r="SH86" s="18"/>
      <c r="SI86" s="18"/>
      <c r="SJ86" s="18"/>
      <c r="SK86" s="18"/>
      <c r="SL86" s="18"/>
      <c r="SM86" s="18"/>
      <c r="SN86" s="18"/>
      <c r="SO86" s="18"/>
      <c r="SP86" s="18"/>
      <c r="SQ86" s="18"/>
      <c r="SR86" s="18"/>
      <c r="SS86" s="18"/>
      <c r="ST86" s="18"/>
      <c r="SU86" s="18"/>
      <c r="SV86" s="18"/>
      <c r="SW86" s="18"/>
      <c r="SX86" s="18"/>
      <c r="SY86" s="18"/>
      <c r="SZ86" s="18"/>
      <c r="TA86" s="18"/>
      <c r="TB86" s="18"/>
      <c r="TC86" s="18"/>
      <c r="TD86" s="18"/>
    </row>
    <row r="87" spans="1:524" s="8" customFormat="1" ht="18" customHeight="1" x14ac:dyDescent="0.2">
      <c r="A87" s="9"/>
      <c r="B87" s="9"/>
      <c r="C87" s="9"/>
      <c r="D87" s="9"/>
      <c r="E87" s="85"/>
      <c r="F87" s="85"/>
      <c r="G87" s="86">
        <v>1100123</v>
      </c>
      <c r="H87" s="87" t="s">
        <v>55</v>
      </c>
      <c r="I87" s="86" t="s">
        <v>56</v>
      </c>
      <c r="J87" s="86" t="s">
        <v>180</v>
      </c>
      <c r="K87" s="86">
        <v>3221</v>
      </c>
      <c r="L87" s="86" t="s">
        <v>27</v>
      </c>
      <c r="M87" s="188">
        <v>61501.78</v>
      </c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 s="18"/>
      <c r="BR87" s="18"/>
      <c r="BS87" s="18"/>
      <c r="BT87" s="18"/>
      <c r="BU87" s="18"/>
      <c r="BV87" s="18"/>
      <c r="BW87" s="18"/>
      <c r="BX87" s="18"/>
      <c r="BY87" s="18"/>
      <c r="BZ87" s="18"/>
      <c r="CA87" s="18"/>
      <c r="CB87" s="18"/>
      <c r="CC87" s="18"/>
      <c r="CD87" s="18"/>
      <c r="CE87" s="18"/>
      <c r="CF87" s="18"/>
      <c r="CG87" s="18"/>
      <c r="CH87" s="18"/>
      <c r="CI87" s="18"/>
      <c r="CJ87" s="18"/>
      <c r="CK87" s="18"/>
      <c r="CL87" s="18"/>
      <c r="CM87" s="18"/>
      <c r="CN87" s="18"/>
      <c r="CO87" s="18"/>
      <c r="CP87" s="18"/>
      <c r="CQ87" s="18"/>
      <c r="CR87" s="18"/>
      <c r="CS87" s="18"/>
      <c r="CT87" s="18"/>
      <c r="CU87" s="18"/>
      <c r="CV87" s="18"/>
      <c r="CW87" s="18"/>
      <c r="CX87" s="18"/>
      <c r="CY87" s="18"/>
      <c r="CZ87" s="18"/>
      <c r="DA87" s="18"/>
      <c r="DB87" s="18"/>
      <c r="DC87" s="18"/>
      <c r="DD87" s="18"/>
      <c r="DE87" s="18"/>
      <c r="DF87" s="18"/>
      <c r="DG87" s="18"/>
      <c r="DH87" s="18"/>
      <c r="DI87" s="18"/>
      <c r="DJ87" s="18"/>
      <c r="DK87" s="18"/>
      <c r="DL87" s="18"/>
      <c r="DM87" s="18"/>
      <c r="DN87" s="18"/>
      <c r="DO87" s="18"/>
      <c r="DP87" s="18"/>
      <c r="DQ87" s="18"/>
      <c r="DR87" s="18"/>
      <c r="DS87" s="18"/>
      <c r="DT87" s="18"/>
      <c r="DU87" s="18"/>
      <c r="DV87" s="18"/>
      <c r="DW87" s="18"/>
      <c r="DX87" s="18"/>
      <c r="DY87" s="18"/>
      <c r="DZ87" s="18"/>
      <c r="EA87" s="18"/>
      <c r="EB87" s="18"/>
      <c r="EC87" s="18"/>
      <c r="ED87" s="18"/>
      <c r="EE87" s="18"/>
      <c r="EF87" s="18"/>
      <c r="EG87" s="18"/>
      <c r="EH87" s="18"/>
      <c r="EI87" s="18"/>
      <c r="EJ87" s="18"/>
      <c r="EK87" s="18"/>
      <c r="EL87" s="18"/>
      <c r="EM87" s="18"/>
      <c r="EN87" s="18"/>
      <c r="EO87" s="18"/>
      <c r="EP87" s="18"/>
      <c r="EQ87" s="18"/>
      <c r="ER87" s="18"/>
      <c r="ES87" s="18"/>
      <c r="ET87" s="18"/>
      <c r="EU87" s="18"/>
      <c r="EV87" s="18"/>
      <c r="EW87" s="18"/>
      <c r="EX87" s="18"/>
      <c r="EY87" s="18"/>
      <c r="EZ87" s="18"/>
      <c r="FA87" s="18"/>
      <c r="FB87" s="18"/>
      <c r="FC87" s="18"/>
      <c r="FD87" s="18"/>
      <c r="FE87" s="18"/>
      <c r="FF87" s="18"/>
      <c r="FG87" s="18"/>
      <c r="FH87" s="18"/>
      <c r="FI87" s="18"/>
      <c r="FJ87" s="18"/>
      <c r="FK87" s="18"/>
      <c r="FL87" s="18"/>
      <c r="FM87" s="18"/>
      <c r="FN87" s="18"/>
      <c r="FO87" s="18"/>
      <c r="FP87" s="18"/>
      <c r="FQ87" s="18"/>
      <c r="FR87" s="18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18"/>
      <c r="GE87" s="18"/>
      <c r="GF87" s="18"/>
      <c r="GG87" s="18"/>
      <c r="GH87" s="18"/>
      <c r="GI87" s="18"/>
      <c r="GJ87" s="18"/>
      <c r="GK87" s="18"/>
      <c r="GL87" s="18"/>
      <c r="GM87" s="18"/>
      <c r="GN87" s="18"/>
      <c r="GO87" s="18"/>
      <c r="GP87" s="18"/>
      <c r="GQ87" s="18"/>
      <c r="GR87" s="18"/>
      <c r="GS87" s="18"/>
      <c r="GT87" s="18"/>
      <c r="GU87" s="18"/>
      <c r="GV87" s="18"/>
      <c r="GW87" s="18"/>
      <c r="GX87" s="18"/>
      <c r="GY87" s="18"/>
      <c r="GZ87" s="18"/>
      <c r="HA87" s="18"/>
      <c r="HB87" s="18"/>
      <c r="HC87" s="18"/>
      <c r="HD87" s="18"/>
      <c r="HE87" s="18"/>
      <c r="HF87" s="18"/>
      <c r="HG87" s="18"/>
      <c r="HH87" s="18"/>
      <c r="HI87" s="18"/>
      <c r="HJ87" s="18"/>
      <c r="HK87" s="18"/>
      <c r="HL87" s="18"/>
      <c r="HM87" s="18"/>
      <c r="HN87" s="18"/>
      <c r="HO87" s="18"/>
      <c r="HP87" s="18"/>
      <c r="HQ87" s="18"/>
      <c r="HR87" s="18"/>
      <c r="HS87" s="18"/>
      <c r="HT87" s="18"/>
      <c r="HU87" s="18"/>
      <c r="HV87" s="18"/>
      <c r="HW87" s="18"/>
      <c r="HX87" s="18"/>
      <c r="HY87" s="18"/>
      <c r="HZ87" s="18"/>
      <c r="IA87" s="18"/>
      <c r="IB87" s="18"/>
      <c r="IC87" s="18"/>
      <c r="ID87" s="18"/>
      <c r="IE87" s="18"/>
      <c r="IF87" s="18"/>
      <c r="IG87" s="18"/>
      <c r="IH87" s="18"/>
      <c r="II87" s="18"/>
      <c r="IJ87" s="18"/>
      <c r="IK87" s="18"/>
      <c r="IL87" s="18"/>
      <c r="IM87" s="18"/>
      <c r="IN87" s="18"/>
      <c r="IO87" s="18"/>
      <c r="IP87" s="18"/>
      <c r="IQ87" s="18"/>
      <c r="IR87" s="18"/>
      <c r="IS87" s="18"/>
      <c r="IT87" s="18"/>
      <c r="IU87" s="18"/>
      <c r="IV87" s="18"/>
      <c r="IW87" s="18"/>
      <c r="IX87" s="18"/>
      <c r="IY87" s="18"/>
      <c r="IZ87" s="18"/>
      <c r="JA87" s="18"/>
      <c r="JB87" s="18"/>
      <c r="JC87" s="18"/>
      <c r="JD87" s="18"/>
      <c r="JE87" s="18"/>
      <c r="JF87" s="18"/>
      <c r="JG87" s="18"/>
      <c r="JH87" s="18"/>
      <c r="JI87" s="18"/>
      <c r="JJ87" s="18"/>
      <c r="JK87" s="18"/>
      <c r="JL87" s="18"/>
      <c r="JM87" s="18"/>
      <c r="JN87" s="18"/>
      <c r="JO87" s="18"/>
      <c r="JP87" s="18"/>
      <c r="JQ87" s="18"/>
      <c r="JR87" s="18"/>
      <c r="JS87" s="18"/>
      <c r="JT87" s="18"/>
      <c r="JU87" s="18"/>
      <c r="JV87" s="18"/>
      <c r="JW87" s="18"/>
      <c r="JX87" s="18"/>
      <c r="JY87" s="18"/>
      <c r="JZ87" s="18"/>
      <c r="KA87" s="18"/>
      <c r="KB87" s="18"/>
      <c r="KC87" s="18"/>
      <c r="KD87" s="18"/>
      <c r="KE87" s="18"/>
      <c r="KF87" s="18"/>
      <c r="KG87" s="18"/>
      <c r="KH87" s="18"/>
      <c r="KI87" s="18"/>
      <c r="KJ87" s="18"/>
      <c r="KK87" s="18"/>
      <c r="KL87" s="18"/>
      <c r="KM87" s="18"/>
      <c r="KN87" s="18"/>
      <c r="KO87" s="18"/>
      <c r="KP87" s="18"/>
      <c r="KQ87" s="18"/>
      <c r="KR87" s="18"/>
      <c r="KS87" s="18"/>
      <c r="KT87" s="18"/>
      <c r="KU87" s="18"/>
      <c r="KV87" s="18"/>
      <c r="KW87" s="18"/>
      <c r="KX87" s="18"/>
      <c r="KY87" s="18"/>
      <c r="KZ87" s="18"/>
      <c r="LA87" s="18"/>
      <c r="LB87" s="18"/>
      <c r="LC87" s="18"/>
      <c r="LD87" s="18"/>
      <c r="LE87" s="18"/>
      <c r="LF87" s="18"/>
      <c r="LG87" s="18"/>
      <c r="LH87" s="18"/>
      <c r="LI87" s="18"/>
      <c r="LJ87" s="18"/>
      <c r="LK87" s="18"/>
      <c r="LL87" s="18"/>
      <c r="LM87" s="18"/>
      <c r="LN87" s="18"/>
      <c r="LO87" s="18"/>
      <c r="LP87" s="18"/>
      <c r="LQ87" s="18"/>
      <c r="LR87" s="18"/>
      <c r="LS87" s="18"/>
      <c r="LT87" s="18"/>
      <c r="LU87" s="18"/>
      <c r="LV87" s="18"/>
      <c r="LW87" s="18"/>
      <c r="LX87" s="18"/>
      <c r="LY87" s="18"/>
      <c r="LZ87" s="18"/>
      <c r="MA87" s="18"/>
      <c r="MB87" s="18"/>
      <c r="MC87" s="18"/>
      <c r="MD87" s="18"/>
      <c r="ME87" s="18"/>
      <c r="MF87" s="18"/>
      <c r="MG87" s="18"/>
      <c r="MH87" s="18"/>
      <c r="MI87" s="18"/>
      <c r="MJ87" s="18"/>
      <c r="MK87" s="18"/>
      <c r="ML87" s="18"/>
      <c r="MM87" s="18"/>
      <c r="MN87" s="18"/>
      <c r="MO87" s="18"/>
      <c r="MP87" s="18"/>
      <c r="MQ87" s="18"/>
      <c r="MR87" s="18"/>
      <c r="MS87" s="18"/>
      <c r="MT87" s="18"/>
      <c r="MU87" s="18"/>
      <c r="MV87" s="18"/>
      <c r="MW87" s="18"/>
      <c r="MX87" s="18"/>
      <c r="MY87" s="18"/>
      <c r="MZ87" s="18"/>
      <c r="NA87" s="18"/>
      <c r="NB87" s="18"/>
      <c r="NC87" s="18"/>
      <c r="ND87" s="18"/>
      <c r="NE87" s="18"/>
      <c r="NF87" s="18"/>
      <c r="NG87" s="18"/>
      <c r="NH87" s="18"/>
      <c r="NI87" s="18"/>
      <c r="NJ87" s="18"/>
      <c r="NK87" s="18"/>
      <c r="NL87" s="18"/>
      <c r="NM87" s="18"/>
      <c r="NN87" s="18"/>
      <c r="NO87" s="18"/>
      <c r="NP87" s="18"/>
      <c r="NQ87" s="18"/>
      <c r="NR87" s="18"/>
      <c r="NS87" s="18"/>
      <c r="NT87" s="18"/>
      <c r="NU87" s="18"/>
      <c r="NV87" s="18"/>
      <c r="NW87" s="18"/>
      <c r="NX87" s="18"/>
      <c r="NY87" s="18"/>
      <c r="NZ87" s="18"/>
      <c r="OA87" s="18"/>
      <c r="OB87" s="18"/>
      <c r="OC87" s="18"/>
      <c r="OD87" s="18"/>
      <c r="OE87" s="18"/>
      <c r="OF87" s="18"/>
      <c r="OG87" s="18"/>
      <c r="OH87" s="18"/>
      <c r="OI87" s="18"/>
      <c r="OJ87" s="18"/>
      <c r="OK87" s="18"/>
      <c r="OL87" s="18"/>
      <c r="OM87" s="18"/>
      <c r="ON87" s="18"/>
      <c r="OO87" s="18"/>
      <c r="OP87" s="18"/>
      <c r="OQ87" s="18"/>
      <c r="OR87" s="18"/>
      <c r="OS87" s="18"/>
      <c r="OT87" s="18"/>
      <c r="OU87" s="18"/>
      <c r="OV87" s="18"/>
      <c r="OW87" s="18"/>
      <c r="OX87" s="18"/>
      <c r="OY87" s="18"/>
      <c r="OZ87" s="18"/>
      <c r="PA87" s="18"/>
      <c r="PB87" s="18"/>
      <c r="PC87" s="18"/>
      <c r="PD87" s="18"/>
      <c r="PE87" s="18"/>
      <c r="PF87" s="18"/>
      <c r="PG87" s="18"/>
      <c r="PH87" s="18"/>
      <c r="PI87" s="18"/>
      <c r="PJ87" s="18"/>
      <c r="PK87" s="18"/>
      <c r="PL87" s="18"/>
      <c r="PM87" s="18"/>
      <c r="PN87" s="18"/>
      <c r="PO87" s="18"/>
      <c r="PP87" s="18"/>
      <c r="PQ87" s="18"/>
      <c r="PR87" s="18"/>
      <c r="PS87" s="18"/>
      <c r="PT87" s="18"/>
      <c r="PU87" s="18"/>
      <c r="PV87" s="18"/>
      <c r="PW87" s="18"/>
      <c r="PX87" s="18"/>
      <c r="PY87" s="18"/>
      <c r="PZ87" s="18"/>
      <c r="QA87" s="18"/>
      <c r="QB87" s="18"/>
      <c r="QC87" s="18"/>
      <c r="QD87" s="18"/>
      <c r="QE87" s="18"/>
      <c r="QF87" s="18"/>
      <c r="QG87" s="18"/>
      <c r="QH87" s="18"/>
      <c r="QI87" s="18"/>
      <c r="QJ87" s="18"/>
      <c r="QK87" s="18"/>
      <c r="QL87" s="18"/>
      <c r="QM87" s="18"/>
      <c r="QN87" s="18"/>
      <c r="QO87" s="18"/>
      <c r="QP87" s="18"/>
      <c r="QQ87" s="18"/>
      <c r="QR87" s="18"/>
      <c r="QS87" s="18"/>
      <c r="QT87" s="18"/>
      <c r="QU87" s="18"/>
      <c r="QV87" s="18"/>
      <c r="QW87" s="18"/>
      <c r="QX87" s="18"/>
      <c r="QY87" s="18"/>
      <c r="QZ87" s="18"/>
      <c r="RA87" s="18"/>
      <c r="RB87" s="18"/>
      <c r="RC87" s="18"/>
      <c r="RD87" s="18"/>
      <c r="RE87" s="18"/>
      <c r="RF87" s="18"/>
      <c r="RG87" s="18"/>
      <c r="RH87" s="18"/>
      <c r="RI87" s="18"/>
      <c r="RJ87" s="18"/>
      <c r="RK87" s="18"/>
      <c r="RL87" s="18"/>
      <c r="RM87" s="18"/>
      <c r="RN87" s="18"/>
      <c r="RO87" s="18"/>
      <c r="RP87" s="18"/>
      <c r="RQ87" s="18"/>
      <c r="RR87" s="18"/>
      <c r="RS87" s="18"/>
      <c r="RT87" s="18"/>
      <c r="RU87" s="18"/>
      <c r="RV87" s="18"/>
      <c r="RW87" s="18"/>
      <c r="RX87" s="18"/>
      <c r="RY87" s="18"/>
      <c r="RZ87" s="18"/>
      <c r="SA87" s="18"/>
      <c r="SB87" s="18"/>
      <c r="SC87" s="18"/>
      <c r="SD87" s="18"/>
      <c r="SE87" s="18"/>
      <c r="SF87" s="18"/>
      <c r="SG87" s="18"/>
      <c r="SH87" s="18"/>
      <c r="SI87" s="18"/>
      <c r="SJ87" s="18"/>
      <c r="SK87" s="18"/>
      <c r="SL87" s="18"/>
      <c r="SM87" s="18"/>
      <c r="SN87" s="18"/>
      <c r="SO87" s="18"/>
      <c r="SP87" s="18"/>
      <c r="SQ87" s="18"/>
      <c r="SR87" s="18"/>
      <c r="SS87" s="18"/>
      <c r="ST87" s="18"/>
      <c r="SU87" s="18"/>
      <c r="SV87" s="18"/>
      <c r="SW87" s="18"/>
      <c r="SX87" s="18"/>
      <c r="SY87" s="18"/>
      <c r="SZ87" s="18"/>
      <c r="TA87" s="18"/>
      <c r="TB87" s="18"/>
      <c r="TC87" s="18"/>
      <c r="TD87" s="18"/>
    </row>
    <row r="88" spans="1:524" s="8" customFormat="1" ht="18" customHeight="1" x14ac:dyDescent="0.2">
      <c r="A88" s="9"/>
      <c r="B88" s="9"/>
      <c r="C88" s="9"/>
      <c r="D88" s="9"/>
      <c r="E88" s="85"/>
      <c r="F88" s="85"/>
      <c r="G88" s="86">
        <v>1100123</v>
      </c>
      <c r="H88" s="87" t="s">
        <v>55</v>
      </c>
      <c r="I88" s="86" t="s">
        <v>56</v>
      </c>
      <c r="J88" s="86" t="s">
        <v>180</v>
      </c>
      <c r="K88" s="86">
        <v>3291</v>
      </c>
      <c r="L88" s="86" t="s">
        <v>28</v>
      </c>
      <c r="M88" s="188">
        <v>4125</v>
      </c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  <c r="CX88" s="18"/>
      <c r="CY88" s="18"/>
      <c r="CZ88" s="18"/>
      <c r="DA88" s="18"/>
      <c r="DB88" s="18"/>
      <c r="DC88" s="18"/>
      <c r="DD88" s="18"/>
      <c r="DE88" s="18"/>
      <c r="DF88" s="18"/>
      <c r="DG88" s="18"/>
      <c r="DH88" s="18"/>
      <c r="DI88" s="18"/>
      <c r="DJ88" s="18"/>
      <c r="DK88" s="18"/>
      <c r="DL88" s="18"/>
      <c r="DM88" s="18"/>
      <c r="DN88" s="18"/>
      <c r="DO88" s="18"/>
      <c r="DP88" s="18"/>
      <c r="DQ88" s="18"/>
      <c r="DR88" s="18"/>
      <c r="DS88" s="18"/>
      <c r="DT88" s="18"/>
      <c r="DU88" s="18"/>
      <c r="DV88" s="18"/>
      <c r="DW88" s="18"/>
      <c r="DX88" s="18"/>
      <c r="DY88" s="18"/>
      <c r="DZ88" s="18"/>
      <c r="EA88" s="18"/>
      <c r="EB88" s="18"/>
      <c r="EC88" s="18"/>
      <c r="ED88" s="18"/>
      <c r="EE88" s="18"/>
      <c r="EF88" s="18"/>
      <c r="EG88" s="18"/>
      <c r="EH88" s="18"/>
      <c r="EI88" s="18"/>
      <c r="EJ88" s="18"/>
      <c r="EK88" s="18"/>
      <c r="EL88" s="18"/>
      <c r="EM88" s="18"/>
      <c r="EN88" s="18"/>
      <c r="EO88" s="18"/>
      <c r="EP88" s="18"/>
      <c r="EQ88" s="18"/>
      <c r="ER88" s="18"/>
      <c r="ES88" s="18"/>
      <c r="ET88" s="18"/>
      <c r="EU88" s="18"/>
      <c r="EV88" s="18"/>
      <c r="EW88" s="18"/>
      <c r="EX88" s="18"/>
      <c r="EY88" s="18"/>
      <c r="EZ88" s="18"/>
      <c r="FA88" s="18"/>
      <c r="FB88" s="18"/>
      <c r="FC88" s="18"/>
      <c r="FD88" s="18"/>
      <c r="FE88" s="18"/>
      <c r="FF88" s="18"/>
      <c r="FG88" s="18"/>
      <c r="FH88" s="18"/>
      <c r="FI88" s="18"/>
      <c r="FJ88" s="18"/>
      <c r="FK88" s="18"/>
      <c r="FL88" s="18"/>
      <c r="FM88" s="18"/>
      <c r="FN88" s="18"/>
      <c r="FO88" s="18"/>
      <c r="FP88" s="18"/>
      <c r="FQ88" s="18"/>
      <c r="FR88" s="18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18"/>
      <c r="GE88" s="18"/>
      <c r="GF88" s="18"/>
      <c r="GG88" s="18"/>
      <c r="GH88" s="18"/>
      <c r="GI88" s="18"/>
      <c r="GJ88" s="18"/>
      <c r="GK88" s="18"/>
      <c r="GL88" s="18"/>
      <c r="GM88" s="18"/>
      <c r="GN88" s="18"/>
      <c r="GO88" s="18"/>
      <c r="GP88" s="18"/>
      <c r="GQ88" s="18"/>
      <c r="GR88" s="18"/>
      <c r="GS88" s="18"/>
      <c r="GT88" s="18"/>
      <c r="GU88" s="18"/>
      <c r="GV88" s="18"/>
      <c r="GW88" s="18"/>
      <c r="GX88" s="18"/>
      <c r="GY88" s="18"/>
      <c r="GZ88" s="18"/>
      <c r="HA88" s="18"/>
      <c r="HB88" s="18"/>
      <c r="HC88" s="18"/>
      <c r="HD88" s="18"/>
      <c r="HE88" s="18"/>
      <c r="HF88" s="18"/>
      <c r="HG88" s="18"/>
      <c r="HH88" s="18"/>
      <c r="HI88" s="18"/>
      <c r="HJ88" s="18"/>
      <c r="HK88" s="18"/>
      <c r="HL88" s="18"/>
      <c r="HM88" s="18"/>
      <c r="HN88" s="18"/>
      <c r="HO88" s="18"/>
      <c r="HP88" s="18"/>
      <c r="HQ88" s="18"/>
      <c r="HR88" s="18"/>
      <c r="HS88" s="18"/>
      <c r="HT88" s="18"/>
      <c r="HU88" s="18"/>
      <c r="HV88" s="18"/>
      <c r="HW88" s="18"/>
      <c r="HX88" s="18"/>
      <c r="HY88" s="18"/>
      <c r="HZ88" s="18"/>
      <c r="IA88" s="18"/>
      <c r="IB88" s="18"/>
      <c r="IC88" s="18"/>
      <c r="ID88" s="18"/>
      <c r="IE88" s="18"/>
      <c r="IF88" s="18"/>
      <c r="IG88" s="18"/>
      <c r="IH88" s="18"/>
      <c r="II88" s="18"/>
      <c r="IJ88" s="18"/>
      <c r="IK88" s="18"/>
      <c r="IL88" s="18"/>
      <c r="IM88" s="18"/>
      <c r="IN88" s="18"/>
      <c r="IO88" s="18"/>
      <c r="IP88" s="18"/>
      <c r="IQ88" s="18"/>
      <c r="IR88" s="18"/>
      <c r="IS88" s="18"/>
      <c r="IT88" s="18"/>
      <c r="IU88" s="18"/>
      <c r="IV88" s="18"/>
      <c r="IW88" s="18"/>
      <c r="IX88" s="18"/>
      <c r="IY88" s="18"/>
      <c r="IZ88" s="18"/>
      <c r="JA88" s="18"/>
      <c r="JB88" s="18"/>
      <c r="JC88" s="18"/>
      <c r="JD88" s="18"/>
      <c r="JE88" s="18"/>
      <c r="JF88" s="18"/>
      <c r="JG88" s="18"/>
      <c r="JH88" s="18"/>
      <c r="JI88" s="18"/>
      <c r="JJ88" s="18"/>
      <c r="JK88" s="18"/>
      <c r="JL88" s="18"/>
      <c r="JM88" s="18"/>
      <c r="JN88" s="18"/>
      <c r="JO88" s="18"/>
      <c r="JP88" s="18"/>
      <c r="JQ88" s="18"/>
      <c r="JR88" s="18"/>
      <c r="JS88" s="18"/>
      <c r="JT88" s="18"/>
      <c r="JU88" s="18"/>
      <c r="JV88" s="18"/>
      <c r="JW88" s="18"/>
      <c r="JX88" s="18"/>
      <c r="JY88" s="18"/>
      <c r="JZ88" s="18"/>
      <c r="KA88" s="18"/>
      <c r="KB88" s="18"/>
      <c r="KC88" s="18"/>
      <c r="KD88" s="18"/>
      <c r="KE88" s="18"/>
      <c r="KF88" s="18"/>
      <c r="KG88" s="18"/>
      <c r="KH88" s="18"/>
      <c r="KI88" s="18"/>
      <c r="KJ88" s="18"/>
      <c r="KK88" s="18"/>
      <c r="KL88" s="18"/>
      <c r="KM88" s="18"/>
      <c r="KN88" s="18"/>
      <c r="KO88" s="18"/>
      <c r="KP88" s="18"/>
      <c r="KQ88" s="18"/>
      <c r="KR88" s="18"/>
      <c r="KS88" s="18"/>
      <c r="KT88" s="18"/>
      <c r="KU88" s="18"/>
      <c r="KV88" s="18"/>
      <c r="KW88" s="18"/>
      <c r="KX88" s="18"/>
      <c r="KY88" s="18"/>
      <c r="KZ88" s="18"/>
      <c r="LA88" s="18"/>
      <c r="LB88" s="18"/>
      <c r="LC88" s="18"/>
      <c r="LD88" s="18"/>
      <c r="LE88" s="18"/>
      <c r="LF88" s="18"/>
      <c r="LG88" s="18"/>
      <c r="LH88" s="18"/>
      <c r="LI88" s="18"/>
      <c r="LJ88" s="18"/>
      <c r="LK88" s="18"/>
      <c r="LL88" s="18"/>
      <c r="LM88" s="18"/>
      <c r="LN88" s="18"/>
      <c r="LO88" s="18"/>
      <c r="LP88" s="18"/>
      <c r="LQ88" s="18"/>
      <c r="LR88" s="18"/>
      <c r="LS88" s="18"/>
      <c r="LT88" s="18"/>
      <c r="LU88" s="18"/>
      <c r="LV88" s="18"/>
      <c r="LW88" s="18"/>
      <c r="LX88" s="18"/>
      <c r="LY88" s="18"/>
      <c r="LZ88" s="18"/>
      <c r="MA88" s="18"/>
      <c r="MB88" s="18"/>
      <c r="MC88" s="18"/>
      <c r="MD88" s="18"/>
      <c r="ME88" s="18"/>
      <c r="MF88" s="18"/>
      <c r="MG88" s="18"/>
      <c r="MH88" s="18"/>
      <c r="MI88" s="18"/>
      <c r="MJ88" s="18"/>
      <c r="MK88" s="18"/>
      <c r="ML88" s="18"/>
      <c r="MM88" s="18"/>
      <c r="MN88" s="18"/>
      <c r="MO88" s="18"/>
      <c r="MP88" s="18"/>
      <c r="MQ88" s="18"/>
      <c r="MR88" s="18"/>
      <c r="MS88" s="18"/>
      <c r="MT88" s="18"/>
      <c r="MU88" s="18"/>
      <c r="MV88" s="18"/>
      <c r="MW88" s="18"/>
      <c r="MX88" s="18"/>
      <c r="MY88" s="18"/>
      <c r="MZ88" s="18"/>
      <c r="NA88" s="18"/>
      <c r="NB88" s="18"/>
      <c r="NC88" s="18"/>
      <c r="ND88" s="18"/>
      <c r="NE88" s="18"/>
      <c r="NF88" s="18"/>
      <c r="NG88" s="18"/>
      <c r="NH88" s="18"/>
      <c r="NI88" s="18"/>
      <c r="NJ88" s="18"/>
      <c r="NK88" s="18"/>
      <c r="NL88" s="18"/>
      <c r="NM88" s="18"/>
      <c r="NN88" s="18"/>
      <c r="NO88" s="18"/>
      <c r="NP88" s="18"/>
      <c r="NQ88" s="18"/>
      <c r="NR88" s="18"/>
      <c r="NS88" s="18"/>
      <c r="NT88" s="18"/>
      <c r="NU88" s="18"/>
      <c r="NV88" s="18"/>
      <c r="NW88" s="18"/>
      <c r="NX88" s="18"/>
      <c r="NY88" s="18"/>
      <c r="NZ88" s="18"/>
      <c r="OA88" s="18"/>
      <c r="OB88" s="18"/>
      <c r="OC88" s="18"/>
      <c r="OD88" s="18"/>
      <c r="OE88" s="18"/>
      <c r="OF88" s="18"/>
      <c r="OG88" s="18"/>
      <c r="OH88" s="18"/>
      <c r="OI88" s="18"/>
      <c r="OJ88" s="18"/>
      <c r="OK88" s="18"/>
      <c r="OL88" s="18"/>
      <c r="OM88" s="18"/>
      <c r="ON88" s="18"/>
      <c r="OO88" s="18"/>
      <c r="OP88" s="18"/>
      <c r="OQ88" s="18"/>
      <c r="OR88" s="18"/>
      <c r="OS88" s="18"/>
      <c r="OT88" s="18"/>
      <c r="OU88" s="18"/>
      <c r="OV88" s="18"/>
      <c r="OW88" s="18"/>
      <c r="OX88" s="18"/>
      <c r="OY88" s="18"/>
      <c r="OZ88" s="18"/>
      <c r="PA88" s="18"/>
      <c r="PB88" s="18"/>
      <c r="PC88" s="18"/>
      <c r="PD88" s="18"/>
      <c r="PE88" s="18"/>
      <c r="PF88" s="18"/>
      <c r="PG88" s="18"/>
      <c r="PH88" s="18"/>
      <c r="PI88" s="18"/>
      <c r="PJ88" s="18"/>
      <c r="PK88" s="18"/>
      <c r="PL88" s="18"/>
      <c r="PM88" s="18"/>
      <c r="PN88" s="18"/>
      <c r="PO88" s="18"/>
      <c r="PP88" s="18"/>
      <c r="PQ88" s="18"/>
      <c r="PR88" s="18"/>
      <c r="PS88" s="18"/>
      <c r="PT88" s="18"/>
      <c r="PU88" s="18"/>
      <c r="PV88" s="18"/>
      <c r="PW88" s="18"/>
      <c r="PX88" s="18"/>
      <c r="PY88" s="18"/>
      <c r="PZ88" s="18"/>
      <c r="QA88" s="18"/>
      <c r="QB88" s="18"/>
      <c r="QC88" s="18"/>
      <c r="QD88" s="18"/>
      <c r="QE88" s="18"/>
      <c r="QF88" s="18"/>
      <c r="QG88" s="18"/>
      <c r="QH88" s="18"/>
      <c r="QI88" s="18"/>
      <c r="QJ88" s="18"/>
      <c r="QK88" s="18"/>
      <c r="QL88" s="18"/>
      <c r="QM88" s="18"/>
      <c r="QN88" s="18"/>
      <c r="QO88" s="18"/>
      <c r="QP88" s="18"/>
      <c r="QQ88" s="18"/>
      <c r="QR88" s="18"/>
      <c r="QS88" s="18"/>
      <c r="QT88" s="18"/>
      <c r="QU88" s="18"/>
      <c r="QV88" s="18"/>
      <c r="QW88" s="18"/>
      <c r="QX88" s="18"/>
      <c r="QY88" s="18"/>
      <c r="QZ88" s="18"/>
      <c r="RA88" s="18"/>
      <c r="RB88" s="18"/>
      <c r="RC88" s="18"/>
      <c r="RD88" s="18"/>
      <c r="RE88" s="18"/>
      <c r="RF88" s="18"/>
      <c r="RG88" s="18"/>
      <c r="RH88" s="18"/>
      <c r="RI88" s="18"/>
      <c r="RJ88" s="18"/>
      <c r="RK88" s="18"/>
      <c r="RL88" s="18"/>
      <c r="RM88" s="18"/>
      <c r="RN88" s="18"/>
      <c r="RO88" s="18"/>
      <c r="RP88" s="18"/>
      <c r="RQ88" s="18"/>
      <c r="RR88" s="18"/>
      <c r="RS88" s="18"/>
      <c r="RT88" s="18"/>
      <c r="RU88" s="18"/>
      <c r="RV88" s="18"/>
      <c r="RW88" s="18"/>
      <c r="RX88" s="18"/>
      <c r="RY88" s="18"/>
      <c r="RZ88" s="18"/>
      <c r="SA88" s="18"/>
      <c r="SB88" s="18"/>
      <c r="SC88" s="18"/>
      <c r="SD88" s="18"/>
      <c r="SE88" s="18"/>
      <c r="SF88" s="18"/>
      <c r="SG88" s="18"/>
      <c r="SH88" s="18"/>
      <c r="SI88" s="18"/>
      <c r="SJ88" s="18"/>
      <c r="SK88" s="18"/>
      <c r="SL88" s="18"/>
      <c r="SM88" s="18"/>
      <c r="SN88" s="18"/>
      <c r="SO88" s="18"/>
      <c r="SP88" s="18"/>
      <c r="SQ88" s="18"/>
      <c r="SR88" s="18"/>
      <c r="SS88" s="18"/>
      <c r="ST88" s="18"/>
      <c r="SU88" s="18"/>
      <c r="SV88" s="18"/>
      <c r="SW88" s="18"/>
      <c r="SX88" s="18"/>
      <c r="SY88" s="18"/>
      <c r="SZ88" s="18"/>
      <c r="TA88" s="18"/>
      <c r="TB88" s="18"/>
      <c r="TC88" s="18"/>
      <c r="TD88" s="18"/>
    </row>
    <row r="89" spans="1:524" s="8" customFormat="1" ht="18" customHeight="1" x14ac:dyDescent="0.2">
      <c r="A89" s="9"/>
      <c r="B89" s="9"/>
      <c r="C89" s="9"/>
      <c r="D89" s="9"/>
      <c r="E89" s="85"/>
      <c r="F89" s="85"/>
      <c r="G89" s="86">
        <v>1100123</v>
      </c>
      <c r="H89" s="87" t="s">
        <v>55</v>
      </c>
      <c r="I89" s="86" t="s">
        <v>56</v>
      </c>
      <c r="J89" s="86" t="s">
        <v>180</v>
      </c>
      <c r="K89" s="86">
        <v>3311</v>
      </c>
      <c r="L89" s="86" t="s">
        <v>29</v>
      </c>
      <c r="M89" s="188">
        <v>4950</v>
      </c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  <c r="CX89" s="18"/>
      <c r="CY89" s="18"/>
      <c r="CZ89" s="18"/>
      <c r="DA89" s="18"/>
      <c r="DB89" s="18"/>
      <c r="DC89" s="18"/>
      <c r="DD89" s="18"/>
      <c r="DE89" s="18"/>
      <c r="DF89" s="18"/>
      <c r="DG89" s="18"/>
      <c r="DH89" s="18"/>
      <c r="DI89" s="18"/>
      <c r="DJ89" s="18"/>
      <c r="DK89" s="18"/>
      <c r="DL89" s="18"/>
      <c r="DM89" s="18"/>
      <c r="DN89" s="18"/>
      <c r="DO89" s="18"/>
      <c r="DP89" s="18"/>
      <c r="DQ89" s="18"/>
      <c r="DR89" s="18"/>
      <c r="DS89" s="18"/>
      <c r="DT89" s="18"/>
      <c r="DU89" s="18"/>
      <c r="DV89" s="18"/>
      <c r="DW89" s="18"/>
      <c r="DX89" s="18"/>
      <c r="DY89" s="18"/>
      <c r="DZ89" s="18"/>
      <c r="EA89" s="18"/>
      <c r="EB89" s="18"/>
      <c r="EC89" s="18"/>
      <c r="ED89" s="18"/>
      <c r="EE89" s="18"/>
      <c r="EF89" s="18"/>
      <c r="EG89" s="18"/>
      <c r="EH89" s="18"/>
      <c r="EI89" s="18"/>
      <c r="EJ89" s="18"/>
      <c r="EK89" s="18"/>
      <c r="EL89" s="18"/>
      <c r="EM89" s="18"/>
      <c r="EN89" s="18"/>
      <c r="EO89" s="18"/>
      <c r="EP89" s="18"/>
      <c r="EQ89" s="18"/>
      <c r="ER89" s="18"/>
      <c r="ES89" s="18"/>
      <c r="ET89" s="18"/>
      <c r="EU89" s="18"/>
      <c r="EV89" s="18"/>
      <c r="EW89" s="18"/>
      <c r="EX89" s="18"/>
      <c r="EY89" s="18"/>
      <c r="EZ89" s="18"/>
      <c r="FA89" s="18"/>
      <c r="FB89" s="18"/>
      <c r="FC89" s="18"/>
      <c r="FD89" s="18"/>
      <c r="FE89" s="18"/>
      <c r="FF89" s="18"/>
      <c r="FG89" s="18"/>
      <c r="FH89" s="18"/>
      <c r="FI89" s="18"/>
      <c r="FJ89" s="18"/>
      <c r="FK89" s="18"/>
      <c r="FL89" s="18"/>
      <c r="FM89" s="18"/>
      <c r="FN89" s="18"/>
      <c r="FO89" s="18"/>
      <c r="FP89" s="18"/>
      <c r="FQ89" s="18"/>
      <c r="FR89" s="18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18"/>
      <c r="GE89" s="18"/>
      <c r="GF89" s="18"/>
      <c r="GG89" s="18"/>
      <c r="GH89" s="18"/>
      <c r="GI89" s="18"/>
      <c r="GJ89" s="18"/>
      <c r="GK89" s="18"/>
      <c r="GL89" s="18"/>
      <c r="GM89" s="18"/>
      <c r="GN89" s="18"/>
      <c r="GO89" s="18"/>
      <c r="GP89" s="18"/>
      <c r="GQ89" s="18"/>
      <c r="GR89" s="18"/>
      <c r="GS89" s="18"/>
      <c r="GT89" s="18"/>
      <c r="GU89" s="18"/>
      <c r="GV89" s="18"/>
      <c r="GW89" s="18"/>
      <c r="GX89" s="18"/>
      <c r="GY89" s="18"/>
      <c r="GZ89" s="18"/>
      <c r="HA89" s="18"/>
      <c r="HB89" s="18"/>
      <c r="HC89" s="18"/>
      <c r="HD89" s="18"/>
      <c r="HE89" s="18"/>
      <c r="HF89" s="18"/>
      <c r="HG89" s="18"/>
      <c r="HH89" s="18"/>
      <c r="HI89" s="18"/>
      <c r="HJ89" s="18"/>
      <c r="HK89" s="18"/>
      <c r="HL89" s="18"/>
      <c r="HM89" s="18"/>
      <c r="HN89" s="18"/>
      <c r="HO89" s="18"/>
      <c r="HP89" s="18"/>
      <c r="HQ89" s="18"/>
      <c r="HR89" s="18"/>
      <c r="HS89" s="18"/>
      <c r="HT89" s="18"/>
      <c r="HU89" s="18"/>
      <c r="HV89" s="18"/>
      <c r="HW89" s="18"/>
      <c r="HX89" s="18"/>
      <c r="HY89" s="18"/>
      <c r="HZ89" s="18"/>
      <c r="IA89" s="18"/>
      <c r="IB89" s="18"/>
      <c r="IC89" s="18"/>
      <c r="ID89" s="18"/>
      <c r="IE89" s="18"/>
      <c r="IF89" s="18"/>
      <c r="IG89" s="18"/>
      <c r="IH89" s="18"/>
      <c r="II89" s="18"/>
      <c r="IJ89" s="18"/>
      <c r="IK89" s="18"/>
      <c r="IL89" s="18"/>
      <c r="IM89" s="18"/>
      <c r="IN89" s="18"/>
      <c r="IO89" s="18"/>
      <c r="IP89" s="18"/>
      <c r="IQ89" s="18"/>
      <c r="IR89" s="18"/>
      <c r="IS89" s="18"/>
      <c r="IT89" s="18"/>
      <c r="IU89" s="18"/>
      <c r="IV89" s="18"/>
      <c r="IW89" s="18"/>
      <c r="IX89" s="18"/>
      <c r="IY89" s="18"/>
      <c r="IZ89" s="18"/>
      <c r="JA89" s="18"/>
      <c r="JB89" s="18"/>
      <c r="JC89" s="18"/>
      <c r="JD89" s="18"/>
      <c r="JE89" s="18"/>
      <c r="JF89" s="18"/>
      <c r="JG89" s="18"/>
      <c r="JH89" s="18"/>
      <c r="JI89" s="18"/>
      <c r="JJ89" s="18"/>
      <c r="JK89" s="18"/>
      <c r="JL89" s="18"/>
      <c r="JM89" s="18"/>
      <c r="JN89" s="18"/>
      <c r="JO89" s="18"/>
      <c r="JP89" s="18"/>
      <c r="JQ89" s="18"/>
      <c r="JR89" s="18"/>
      <c r="JS89" s="18"/>
      <c r="JT89" s="18"/>
      <c r="JU89" s="18"/>
      <c r="JV89" s="18"/>
      <c r="JW89" s="18"/>
      <c r="JX89" s="18"/>
      <c r="JY89" s="18"/>
      <c r="JZ89" s="18"/>
      <c r="KA89" s="18"/>
      <c r="KB89" s="18"/>
      <c r="KC89" s="18"/>
      <c r="KD89" s="18"/>
      <c r="KE89" s="18"/>
      <c r="KF89" s="18"/>
      <c r="KG89" s="18"/>
      <c r="KH89" s="18"/>
      <c r="KI89" s="18"/>
      <c r="KJ89" s="18"/>
      <c r="KK89" s="18"/>
      <c r="KL89" s="18"/>
      <c r="KM89" s="18"/>
      <c r="KN89" s="18"/>
      <c r="KO89" s="18"/>
      <c r="KP89" s="18"/>
      <c r="KQ89" s="18"/>
      <c r="KR89" s="18"/>
      <c r="KS89" s="18"/>
      <c r="KT89" s="18"/>
      <c r="KU89" s="18"/>
      <c r="KV89" s="18"/>
      <c r="KW89" s="18"/>
      <c r="KX89" s="18"/>
      <c r="KY89" s="18"/>
      <c r="KZ89" s="18"/>
      <c r="LA89" s="18"/>
      <c r="LB89" s="18"/>
      <c r="LC89" s="18"/>
      <c r="LD89" s="18"/>
      <c r="LE89" s="18"/>
      <c r="LF89" s="18"/>
      <c r="LG89" s="18"/>
      <c r="LH89" s="18"/>
      <c r="LI89" s="18"/>
      <c r="LJ89" s="18"/>
      <c r="LK89" s="18"/>
      <c r="LL89" s="18"/>
      <c r="LM89" s="18"/>
      <c r="LN89" s="18"/>
      <c r="LO89" s="18"/>
      <c r="LP89" s="18"/>
      <c r="LQ89" s="18"/>
      <c r="LR89" s="18"/>
      <c r="LS89" s="18"/>
      <c r="LT89" s="18"/>
      <c r="LU89" s="18"/>
      <c r="LV89" s="18"/>
      <c r="LW89" s="18"/>
      <c r="LX89" s="18"/>
      <c r="LY89" s="18"/>
      <c r="LZ89" s="18"/>
      <c r="MA89" s="18"/>
      <c r="MB89" s="18"/>
      <c r="MC89" s="18"/>
      <c r="MD89" s="18"/>
      <c r="ME89" s="18"/>
      <c r="MF89" s="18"/>
      <c r="MG89" s="18"/>
      <c r="MH89" s="18"/>
      <c r="MI89" s="18"/>
      <c r="MJ89" s="18"/>
      <c r="MK89" s="18"/>
      <c r="ML89" s="18"/>
      <c r="MM89" s="18"/>
      <c r="MN89" s="18"/>
      <c r="MO89" s="18"/>
      <c r="MP89" s="18"/>
      <c r="MQ89" s="18"/>
      <c r="MR89" s="18"/>
      <c r="MS89" s="18"/>
      <c r="MT89" s="18"/>
      <c r="MU89" s="18"/>
      <c r="MV89" s="18"/>
      <c r="MW89" s="18"/>
      <c r="MX89" s="18"/>
      <c r="MY89" s="18"/>
      <c r="MZ89" s="18"/>
      <c r="NA89" s="18"/>
      <c r="NB89" s="18"/>
      <c r="NC89" s="18"/>
      <c r="ND89" s="18"/>
      <c r="NE89" s="18"/>
      <c r="NF89" s="18"/>
      <c r="NG89" s="18"/>
      <c r="NH89" s="18"/>
      <c r="NI89" s="18"/>
      <c r="NJ89" s="18"/>
      <c r="NK89" s="18"/>
      <c r="NL89" s="18"/>
      <c r="NM89" s="18"/>
      <c r="NN89" s="18"/>
      <c r="NO89" s="18"/>
      <c r="NP89" s="18"/>
      <c r="NQ89" s="18"/>
      <c r="NR89" s="18"/>
      <c r="NS89" s="18"/>
      <c r="NT89" s="18"/>
      <c r="NU89" s="18"/>
      <c r="NV89" s="18"/>
      <c r="NW89" s="18"/>
      <c r="NX89" s="18"/>
      <c r="NY89" s="18"/>
      <c r="NZ89" s="18"/>
      <c r="OA89" s="18"/>
      <c r="OB89" s="18"/>
      <c r="OC89" s="18"/>
      <c r="OD89" s="18"/>
      <c r="OE89" s="18"/>
      <c r="OF89" s="18"/>
      <c r="OG89" s="18"/>
      <c r="OH89" s="18"/>
      <c r="OI89" s="18"/>
      <c r="OJ89" s="18"/>
      <c r="OK89" s="18"/>
      <c r="OL89" s="18"/>
      <c r="OM89" s="18"/>
      <c r="ON89" s="18"/>
      <c r="OO89" s="18"/>
      <c r="OP89" s="18"/>
      <c r="OQ89" s="18"/>
      <c r="OR89" s="18"/>
      <c r="OS89" s="18"/>
      <c r="OT89" s="18"/>
      <c r="OU89" s="18"/>
      <c r="OV89" s="18"/>
      <c r="OW89" s="18"/>
      <c r="OX89" s="18"/>
      <c r="OY89" s="18"/>
      <c r="OZ89" s="18"/>
      <c r="PA89" s="18"/>
      <c r="PB89" s="18"/>
      <c r="PC89" s="18"/>
      <c r="PD89" s="18"/>
      <c r="PE89" s="18"/>
      <c r="PF89" s="18"/>
      <c r="PG89" s="18"/>
      <c r="PH89" s="18"/>
      <c r="PI89" s="18"/>
      <c r="PJ89" s="18"/>
      <c r="PK89" s="18"/>
      <c r="PL89" s="18"/>
      <c r="PM89" s="18"/>
      <c r="PN89" s="18"/>
      <c r="PO89" s="18"/>
      <c r="PP89" s="18"/>
      <c r="PQ89" s="18"/>
      <c r="PR89" s="18"/>
      <c r="PS89" s="18"/>
      <c r="PT89" s="18"/>
      <c r="PU89" s="18"/>
      <c r="PV89" s="18"/>
      <c r="PW89" s="18"/>
      <c r="PX89" s="18"/>
      <c r="PY89" s="18"/>
      <c r="PZ89" s="18"/>
      <c r="QA89" s="18"/>
      <c r="QB89" s="18"/>
      <c r="QC89" s="18"/>
      <c r="QD89" s="18"/>
      <c r="QE89" s="18"/>
      <c r="QF89" s="18"/>
      <c r="QG89" s="18"/>
      <c r="QH89" s="18"/>
      <c r="QI89" s="18"/>
      <c r="QJ89" s="18"/>
      <c r="QK89" s="18"/>
      <c r="QL89" s="18"/>
      <c r="QM89" s="18"/>
      <c r="QN89" s="18"/>
      <c r="QO89" s="18"/>
      <c r="QP89" s="18"/>
      <c r="QQ89" s="18"/>
      <c r="QR89" s="18"/>
      <c r="QS89" s="18"/>
      <c r="QT89" s="18"/>
      <c r="QU89" s="18"/>
      <c r="QV89" s="18"/>
      <c r="QW89" s="18"/>
      <c r="QX89" s="18"/>
      <c r="QY89" s="18"/>
      <c r="QZ89" s="18"/>
      <c r="RA89" s="18"/>
      <c r="RB89" s="18"/>
      <c r="RC89" s="18"/>
      <c r="RD89" s="18"/>
      <c r="RE89" s="18"/>
      <c r="RF89" s="18"/>
      <c r="RG89" s="18"/>
      <c r="RH89" s="18"/>
      <c r="RI89" s="18"/>
      <c r="RJ89" s="18"/>
      <c r="RK89" s="18"/>
      <c r="RL89" s="18"/>
      <c r="RM89" s="18"/>
      <c r="RN89" s="18"/>
      <c r="RO89" s="18"/>
      <c r="RP89" s="18"/>
      <c r="RQ89" s="18"/>
      <c r="RR89" s="18"/>
      <c r="RS89" s="18"/>
      <c r="RT89" s="18"/>
      <c r="RU89" s="18"/>
      <c r="RV89" s="18"/>
      <c r="RW89" s="18"/>
      <c r="RX89" s="18"/>
      <c r="RY89" s="18"/>
      <c r="RZ89" s="18"/>
      <c r="SA89" s="18"/>
      <c r="SB89" s="18"/>
      <c r="SC89" s="18"/>
      <c r="SD89" s="18"/>
      <c r="SE89" s="18"/>
      <c r="SF89" s="18"/>
      <c r="SG89" s="18"/>
      <c r="SH89" s="18"/>
      <c r="SI89" s="18"/>
      <c r="SJ89" s="18"/>
      <c r="SK89" s="18"/>
      <c r="SL89" s="18"/>
      <c r="SM89" s="18"/>
      <c r="SN89" s="18"/>
      <c r="SO89" s="18"/>
      <c r="SP89" s="18"/>
      <c r="SQ89" s="18"/>
      <c r="SR89" s="18"/>
      <c r="SS89" s="18"/>
      <c r="ST89" s="18"/>
      <c r="SU89" s="18"/>
      <c r="SV89" s="18"/>
      <c r="SW89" s="18"/>
      <c r="SX89" s="18"/>
      <c r="SY89" s="18"/>
      <c r="SZ89" s="18"/>
      <c r="TA89" s="18"/>
      <c r="TB89" s="18"/>
      <c r="TC89" s="18"/>
      <c r="TD89" s="18"/>
    </row>
    <row r="90" spans="1:524" s="8" customFormat="1" ht="18" customHeight="1" x14ac:dyDescent="0.2">
      <c r="A90" s="9"/>
      <c r="B90" s="9"/>
      <c r="C90" s="9"/>
      <c r="D90" s="9"/>
      <c r="E90" s="85"/>
      <c r="F90" s="85"/>
      <c r="G90" s="86">
        <v>1100123</v>
      </c>
      <c r="H90" s="87" t="s">
        <v>55</v>
      </c>
      <c r="I90" s="86" t="s">
        <v>56</v>
      </c>
      <c r="J90" s="86" t="s">
        <v>180</v>
      </c>
      <c r="K90" s="86">
        <v>3361</v>
      </c>
      <c r="L90" s="86" t="s">
        <v>30</v>
      </c>
      <c r="M90" s="188">
        <v>577.5</v>
      </c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  <c r="CX90" s="18"/>
      <c r="CY90" s="18"/>
      <c r="CZ90" s="18"/>
      <c r="DA90" s="18"/>
      <c r="DB90" s="18"/>
      <c r="DC90" s="18"/>
      <c r="DD90" s="18"/>
      <c r="DE90" s="18"/>
      <c r="DF90" s="18"/>
      <c r="DG90" s="18"/>
      <c r="DH90" s="18"/>
      <c r="DI90" s="18"/>
      <c r="DJ90" s="18"/>
      <c r="DK90" s="18"/>
      <c r="DL90" s="18"/>
      <c r="DM90" s="18"/>
      <c r="DN90" s="18"/>
      <c r="DO90" s="18"/>
      <c r="DP90" s="18"/>
      <c r="DQ90" s="18"/>
      <c r="DR90" s="18"/>
      <c r="DS90" s="18"/>
      <c r="DT90" s="18"/>
      <c r="DU90" s="18"/>
      <c r="DV90" s="18"/>
      <c r="DW90" s="18"/>
      <c r="DX90" s="18"/>
      <c r="DY90" s="18"/>
      <c r="DZ90" s="18"/>
      <c r="EA90" s="18"/>
      <c r="EB90" s="18"/>
      <c r="EC90" s="18"/>
      <c r="ED90" s="18"/>
      <c r="EE90" s="18"/>
      <c r="EF90" s="18"/>
      <c r="EG90" s="18"/>
      <c r="EH90" s="18"/>
      <c r="EI90" s="18"/>
      <c r="EJ90" s="18"/>
      <c r="EK90" s="18"/>
      <c r="EL90" s="18"/>
      <c r="EM90" s="18"/>
      <c r="EN90" s="18"/>
      <c r="EO90" s="18"/>
      <c r="EP90" s="18"/>
      <c r="EQ90" s="18"/>
      <c r="ER90" s="18"/>
      <c r="ES90" s="18"/>
      <c r="ET90" s="18"/>
      <c r="EU90" s="18"/>
      <c r="EV90" s="18"/>
      <c r="EW90" s="18"/>
      <c r="EX90" s="18"/>
      <c r="EY90" s="18"/>
      <c r="EZ90" s="18"/>
      <c r="FA90" s="18"/>
      <c r="FB90" s="18"/>
      <c r="FC90" s="18"/>
      <c r="FD90" s="18"/>
      <c r="FE90" s="18"/>
      <c r="FF90" s="18"/>
      <c r="FG90" s="18"/>
      <c r="FH90" s="18"/>
      <c r="FI90" s="18"/>
      <c r="FJ90" s="18"/>
      <c r="FK90" s="18"/>
      <c r="FL90" s="18"/>
      <c r="FM90" s="18"/>
      <c r="FN90" s="18"/>
      <c r="FO90" s="18"/>
      <c r="FP90" s="18"/>
      <c r="FQ90" s="18"/>
      <c r="FR90" s="18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18"/>
      <c r="GE90" s="18"/>
      <c r="GF90" s="18"/>
      <c r="GG90" s="18"/>
      <c r="GH90" s="18"/>
      <c r="GI90" s="18"/>
      <c r="GJ90" s="18"/>
      <c r="GK90" s="18"/>
      <c r="GL90" s="18"/>
      <c r="GM90" s="18"/>
      <c r="GN90" s="18"/>
      <c r="GO90" s="18"/>
      <c r="GP90" s="18"/>
      <c r="GQ90" s="18"/>
      <c r="GR90" s="18"/>
      <c r="GS90" s="18"/>
      <c r="GT90" s="18"/>
      <c r="GU90" s="18"/>
      <c r="GV90" s="18"/>
      <c r="GW90" s="18"/>
      <c r="GX90" s="18"/>
      <c r="GY90" s="18"/>
      <c r="GZ90" s="18"/>
      <c r="HA90" s="18"/>
      <c r="HB90" s="18"/>
      <c r="HC90" s="18"/>
      <c r="HD90" s="18"/>
      <c r="HE90" s="18"/>
      <c r="HF90" s="18"/>
      <c r="HG90" s="18"/>
      <c r="HH90" s="18"/>
      <c r="HI90" s="18"/>
      <c r="HJ90" s="18"/>
      <c r="HK90" s="18"/>
      <c r="HL90" s="18"/>
      <c r="HM90" s="18"/>
      <c r="HN90" s="18"/>
      <c r="HO90" s="18"/>
      <c r="HP90" s="18"/>
      <c r="HQ90" s="18"/>
      <c r="HR90" s="18"/>
      <c r="HS90" s="18"/>
      <c r="HT90" s="18"/>
      <c r="HU90" s="18"/>
      <c r="HV90" s="18"/>
      <c r="HW90" s="18"/>
      <c r="HX90" s="18"/>
      <c r="HY90" s="18"/>
      <c r="HZ90" s="18"/>
      <c r="IA90" s="18"/>
      <c r="IB90" s="18"/>
      <c r="IC90" s="18"/>
      <c r="ID90" s="18"/>
      <c r="IE90" s="18"/>
      <c r="IF90" s="18"/>
      <c r="IG90" s="18"/>
      <c r="IH90" s="18"/>
      <c r="II90" s="18"/>
      <c r="IJ90" s="18"/>
      <c r="IK90" s="18"/>
      <c r="IL90" s="18"/>
      <c r="IM90" s="18"/>
      <c r="IN90" s="18"/>
      <c r="IO90" s="18"/>
      <c r="IP90" s="18"/>
      <c r="IQ90" s="18"/>
      <c r="IR90" s="18"/>
      <c r="IS90" s="18"/>
      <c r="IT90" s="18"/>
      <c r="IU90" s="18"/>
      <c r="IV90" s="18"/>
      <c r="IW90" s="18"/>
      <c r="IX90" s="18"/>
      <c r="IY90" s="18"/>
      <c r="IZ90" s="18"/>
      <c r="JA90" s="18"/>
      <c r="JB90" s="18"/>
      <c r="JC90" s="18"/>
      <c r="JD90" s="18"/>
      <c r="JE90" s="18"/>
      <c r="JF90" s="18"/>
      <c r="JG90" s="18"/>
      <c r="JH90" s="18"/>
      <c r="JI90" s="18"/>
      <c r="JJ90" s="18"/>
      <c r="JK90" s="18"/>
      <c r="JL90" s="18"/>
      <c r="JM90" s="18"/>
      <c r="JN90" s="18"/>
      <c r="JO90" s="18"/>
      <c r="JP90" s="18"/>
      <c r="JQ90" s="18"/>
      <c r="JR90" s="18"/>
      <c r="JS90" s="18"/>
      <c r="JT90" s="18"/>
      <c r="JU90" s="18"/>
      <c r="JV90" s="18"/>
      <c r="JW90" s="18"/>
      <c r="JX90" s="18"/>
      <c r="JY90" s="18"/>
      <c r="JZ90" s="18"/>
      <c r="KA90" s="18"/>
      <c r="KB90" s="18"/>
      <c r="KC90" s="18"/>
      <c r="KD90" s="18"/>
      <c r="KE90" s="18"/>
      <c r="KF90" s="18"/>
      <c r="KG90" s="18"/>
      <c r="KH90" s="18"/>
      <c r="KI90" s="18"/>
      <c r="KJ90" s="18"/>
      <c r="KK90" s="18"/>
      <c r="KL90" s="18"/>
      <c r="KM90" s="18"/>
      <c r="KN90" s="18"/>
      <c r="KO90" s="18"/>
      <c r="KP90" s="18"/>
      <c r="KQ90" s="18"/>
      <c r="KR90" s="18"/>
      <c r="KS90" s="18"/>
      <c r="KT90" s="18"/>
      <c r="KU90" s="18"/>
      <c r="KV90" s="18"/>
      <c r="KW90" s="18"/>
      <c r="KX90" s="18"/>
      <c r="KY90" s="18"/>
      <c r="KZ90" s="18"/>
      <c r="LA90" s="18"/>
      <c r="LB90" s="18"/>
      <c r="LC90" s="18"/>
      <c r="LD90" s="18"/>
      <c r="LE90" s="18"/>
      <c r="LF90" s="18"/>
      <c r="LG90" s="18"/>
      <c r="LH90" s="18"/>
      <c r="LI90" s="18"/>
      <c r="LJ90" s="18"/>
      <c r="LK90" s="18"/>
      <c r="LL90" s="18"/>
      <c r="LM90" s="18"/>
      <c r="LN90" s="18"/>
      <c r="LO90" s="18"/>
      <c r="LP90" s="18"/>
      <c r="LQ90" s="18"/>
      <c r="LR90" s="18"/>
      <c r="LS90" s="18"/>
      <c r="LT90" s="18"/>
      <c r="LU90" s="18"/>
      <c r="LV90" s="18"/>
      <c r="LW90" s="18"/>
      <c r="LX90" s="18"/>
      <c r="LY90" s="18"/>
      <c r="LZ90" s="18"/>
      <c r="MA90" s="18"/>
      <c r="MB90" s="18"/>
      <c r="MC90" s="18"/>
      <c r="MD90" s="18"/>
      <c r="ME90" s="18"/>
      <c r="MF90" s="18"/>
      <c r="MG90" s="18"/>
      <c r="MH90" s="18"/>
      <c r="MI90" s="18"/>
      <c r="MJ90" s="18"/>
      <c r="MK90" s="18"/>
      <c r="ML90" s="18"/>
      <c r="MM90" s="18"/>
      <c r="MN90" s="18"/>
      <c r="MO90" s="18"/>
      <c r="MP90" s="18"/>
      <c r="MQ90" s="18"/>
      <c r="MR90" s="18"/>
      <c r="MS90" s="18"/>
      <c r="MT90" s="18"/>
      <c r="MU90" s="18"/>
      <c r="MV90" s="18"/>
      <c r="MW90" s="18"/>
      <c r="MX90" s="18"/>
      <c r="MY90" s="18"/>
      <c r="MZ90" s="18"/>
      <c r="NA90" s="18"/>
      <c r="NB90" s="18"/>
      <c r="NC90" s="18"/>
      <c r="ND90" s="18"/>
      <c r="NE90" s="18"/>
      <c r="NF90" s="18"/>
      <c r="NG90" s="18"/>
      <c r="NH90" s="18"/>
      <c r="NI90" s="18"/>
      <c r="NJ90" s="18"/>
      <c r="NK90" s="18"/>
      <c r="NL90" s="18"/>
      <c r="NM90" s="18"/>
      <c r="NN90" s="18"/>
      <c r="NO90" s="18"/>
      <c r="NP90" s="18"/>
      <c r="NQ90" s="18"/>
      <c r="NR90" s="18"/>
      <c r="NS90" s="18"/>
      <c r="NT90" s="18"/>
      <c r="NU90" s="18"/>
      <c r="NV90" s="18"/>
      <c r="NW90" s="18"/>
      <c r="NX90" s="18"/>
      <c r="NY90" s="18"/>
      <c r="NZ90" s="18"/>
      <c r="OA90" s="18"/>
      <c r="OB90" s="18"/>
      <c r="OC90" s="18"/>
      <c r="OD90" s="18"/>
      <c r="OE90" s="18"/>
      <c r="OF90" s="18"/>
      <c r="OG90" s="18"/>
      <c r="OH90" s="18"/>
      <c r="OI90" s="18"/>
      <c r="OJ90" s="18"/>
      <c r="OK90" s="18"/>
      <c r="OL90" s="18"/>
      <c r="OM90" s="18"/>
      <c r="ON90" s="18"/>
      <c r="OO90" s="18"/>
      <c r="OP90" s="18"/>
      <c r="OQ90" s="18"/>
      <c r="OR90" s="18"/>
      <c r="OS90" s="18"/>
      <c r="OT90" s="18"/>
      <c r="OU90" s="18"/>
      <c r="OV90" s="18"/>
      <c r="OW90" s="18"/>
      <c r="OX90" s="18"/>
      <c r="OY90" s="18"/>
      <c r="OZ90" s="18"/>
      <c r="PA90" s="18"/>
      <c r="PB90" s="18"/>
      <c r="PC90" s="18"/>
      <c r="PD90" s="18"/>
      <c r="PE90" s="18"/>
      <c r="PF90" s="18"/>
      <c r="PG90" s="18"/>
      <c r="PH90" s="18"/>
      <c r="PI90" s="18"/>
      <c r="PJ90" s="18"/>
      <c r="PK90" s="18"/>
      <c r="PL90" s="18"/>
      <c r="PM90" s="18"/>
      <c r="PN90" s="18"/>
      <c r="PO90" s="18"/>
      <c r="PP90" s="18"/>
      <c r="PQ90" s="18"/>
      <c r="PR90" s="18"/>
      <c r="PS90" s="18"/>
      <c r="PT90" s="18"/>
      <c r="PU90" s="18"/>
      <c r="PV90" s="18"/>
      <c r="PW90" s="18"/>
      <c r="PX90" s="18"/>
      <c r="PY90" s="18"/>
      <c r="PZ90" s="18"/>
      <c r="QA90" s="18"/>
      <c r="QB90" s="18"/>
      <c r="QC90" s="18"/>
      <c r="QD90" s="18"/>
      <c r="QE90" s="18"/>
      <c r="QF90" s="18"/>
      <c r="QG90" s="18"/>
      <c r="QH90" s="18"/>
      <c r="QI90" s="18"/>
      <c r="QJ90" s="18"/>
      <c r="QK90" s="18"/>
      <c r="QL90" s="18"/>
      <c r="QM90" s="18"/>
      <c r="QN90" s="18"/>
      <c r="QO90" s="18"/>
      <c r="QP90" s="18"/>
      <c r="QQ90" s="18"/>
      <c r="QR90" s="18"/>
      <c r="QS90" s="18"/>
      <c r="QT90" s="18"/>
      <c r="QU90" s="18"/>
      <c r="QV90" s="18"/>
      <c r="QW90" s="18"/>
      <c r="QX90" s="18"/>
      <c r="QY90" s="18"/>
      <c r="QZ90" s="18"/>
      <c r="RA90" s="18"/>
      <c r="RB90" s="18"/>
      <c r="RC90" s="18"/>
      <c r="RD90" s="18"/>
      <c r="RE90" s="18"/>
      <c r="RF90" s="18"/>
      <c r="RG90" s="18"/>
      <c r="RH90" s="18"/>
      <c r="RI90" s="18"/>
      <c r="RJ90" s="18"/>
      <c r="RK90" s="18"/>
      <c r="RL90" s="18"/>
      <c r="RM90" s="18"/>
      <c r="RN90" s="18"/>
      <c r="RO90" s="18"/>
      <c r="RP90" s="18"/>
      <c r="RQ90" s="18"/>
      <c r="RR90" s="18"/>
      <c r="RS90" s="18"/>
      <c r="RT90" s="18"/>
      <c r="RU90" s="18"/>
      <c r="RV90" s="18"/>
      <c r="RW90" s="18"/>
      <c r="RX90" s="18"/>
      <c r="RY90" s="18"/>
      <c r="RZ90" s="18"/>
      <c r="SA90" s="18"/>
      <c r="SB90" s="18"/>
      <c r="SC90" s="18"/>
      <c r="SD90" s="18"/>
      <c r="SE90" s="18"/>
      <c r="SF90" s="18"/>
      <c r="SG90" s="18"/>
      <c r="SH90" s="18"/>
      <c r="SI90" s="18"/>
      <c r="SJ90" s="18"/>
      <c r="SK90" s="18"/>
      <c r="SL90" s="18"/>
      <c r="SM90" s="18"/>
      <c r="SN90" s="18"/>
      <c r="SO90" s="18"/>
      <c r="SP90" s="18"/>
      <c r="SQ90" s="18"/>
      <c r="SR90" s="18"/>
      <c r="SS90" s="18"/>
      <c r="ST90" s="18"/>
      <c r="SU90" s="18"/>
      <c r="SV90" s="18"/>
      <c r="SW90" s="18"/>
      <c r="SX90" s="18"/>
      <c r="SY90" s="18"/>
      <c r="SZ90" s="18"/>
      <c r="TA90" s="18"/>
      <c r="TB90" s="18"/>
      <c r="TC90" s="18"/>
      <c r="TD90" s="18"/>
    </row>
    <row r="91" spans="1:524" s="8" customFormat="1" ht="18" customHeight="1" x14ac:dyDescent="0.2">
      <c r="A91" s="9"/>
      <c r="B91" s="9"/>
      <c r="C91" s="9"/>
      <c r="D91" s="9"/>
      <c r="E91" s="85"/>
      <c r="F91" s="85"/>
      <c r="G91" s="86">
        <v>1100123</v>
      </c>
      <c r="H91" s="87" t="s">
        <v>55</v>
      </c>
      <c r="I91" s="86" t="s">
        <v>56</v>
      </c>
      <c r="J91" s="86" t="s">
        <v>180</v>
      </c>
      <c r="K91" s="86">
        <v>3381</v>
      </c>
      <c r="L91" s="86" t="s">
        <v>31</v>
      </c>
      <c r="M91" s="188">
        <v>514.80000000000007</v>
      </c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  <c r="CX91" s="18"/>
      <c r="CY91" s="18"/>
      <c r="CZ91" s="18"/>
      <c r="DA91" s="18"/>
      <c r="DB91" s="18"/>
      <c r="DC91" s="18"/>
      <c r="DD91" s="18"/>
      <c r="DE91" s="18"/>
      <c r="DF91" s="18"/>
      <c r="DG91" s="18"/>
      <c r="DH91" s="18"/>
      <c r="DI91" s="18"/>
      <c r="DJ91" s="18"/>
      <c r="DK91" s="18"/>
      <c r="DL91" s="18"/>
      <c r="DM91" s="18"/>
      <c r="DN91" s="18"/>
      <c r="DO91" s="18"/>
      <c r="DP91" s="18"/>
      <c r="DQ91" s="18"/>
      <c r="DR91" s="18"/>
      <c r="DS91" s="18"/>
      <c r="DT91" s="18"/>
      <c r="DU91" s="18"/>
      <c r="DV91" s="18"/>
      <c r="DW91" s="18"/>
      <c r="DX91" s="18"/>
      <c r="DY91" s="18"/>
      <c r="DZ91" s="18"/>
      <c r="EA91" s="18"/>
      <c r="EB91" s="18"/>
      <c r="EC91" s="18"/>
      <c r="ED91" s="18"/>
      <c r="EE91" s="18"/>
      <c r="EF91" s="18"/>
      <c r="EG91" s="18"/>
      <c r="EH91" s="18"/>
      <c r="EI91" s="18"/>
      <c r="EJ91" s="18"/>
      <c r="EK91" s="18"/>
      <c r="EL91" s="18"/>
      <c r="EM91" s="18"/>
      <c r="EN91" s="18"/>
      <c r="EO91" s="18"/>
      <c r="EP91" s="18"/>
      <c r="EQ91" s="18"/>
      <c r="ER91" s="18"/>
      <c r="ES91" s="18"/>
      <c r="ET91" s="18"/>
      <c r="EU91" s="18"/>
      <c r="EV91" s="18"/>
      <c r="EW91" s="18"/>
      <c r="EX91" s="18"/>
      <c r="EY91" s="18"/>
      <c r="EZ91" s="18"/>
      <c r="FA91" s="18"/>
      <c r="FB91" s="18"/>
      <c r="FC91" s="18"/>
      <c r="FD91" s="18"/>
      <c r="FE91" s="18"/>
      <c r="FF91" s="18"/>
      <c r="FG91" s="18"/>
      <c r="FH91" s="18"/>
      <c r="FI91" s="18"/>
      <c r="FJ91" s="18"/>
      <c r="FK91" s="18"/>
      <c r="FL91" s="18"/>
      <c r="FM91" s="18"/>
      <c r="FN91" s="18"/>
      <c r="FO91" s="18"/>
      <c r="FP91" s="18"/>
      <c r="FQ91" s="18"/>
      <c r="FR91" s="18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18"/>
      <c r="GE91" s="18"/>
      <c r="GF91" s="18"/>
      <c r="GG91" s="18"/>
      <c r="GH91" s="18"/>
      <c r="GI91" s="18"/>
      <c r="GJ91" s="18"/>
      <c r="GK91" s="18"/>
      <c r="GL91" s="18"/>
      <c r="GM91" s="18"/>
      <c r="GN91" s="18"/>
      <c r="GO91" s="18"/>
      <c r="GP91" s="18"/>
      <c r="GQ91" s="18"/>
      <c r="GR91" s="18"/>
      <c r="GS91" s="18"/>
      <c r="GT91" s="18"/>
      <c r="GU91" s="18"/>
      <c r="GV91" s="18"/>
      <c r="GW91" s="18"/>
      <c r="GX91" s="18"/>
      <c r="GY91" s="18"/>
      <c r="GZ91" s="18"/>
      <c r="HA91" s="18"/>
      <c r="HB91" s="18"/>
      <c r="HC91" s="18"/>
      <c r="HD91" s="18"/>
      <c r="HE91" s="18"/>
      <c r="HF91" s="18"/>
      <c r="HG91" s="18"/>
      <c r="HH91" s="18"/>
      <c r="HI91" s="18"/>
      <c r="HJ91" s="18"/>
      <c r="HK91" s="18"/>
      <c r="HL91" s="18"/>
      <c r="HM91" s="18"/>
      <c r="HN91" s="18"/>
      <c r="HO91" s="18"/>
      <c r="HP91" s="18"/>
      <c r="HQ91" s="18"/>
      <c r="HR91" s="18"/>
      <c r="HS91" s="18"/>
      <c r="HT91" s="18"/>
      <c r="HU91" s="18"/>
      <c r="HV91" s="18"/>
      <c r="HW91" s="18"/>
      <c r="HX91" s="18"/>
      <c r="HY91" s="18"/>
      <c r="HZ91" s="18"/>
      <c r="IA91" s="18"/>
      <c r="IB91" s="18"/>
      <c r="IC91" s="18"/>
      <c r="ID91" s="18"/>
      <c r="IE91" s="18"/>
      <c r="IF91" s="18"/>
      <c r="IG91" s="18"/>
      <c r="IH91" s="18"/>
      <c r="II91" s="18"/>
      <c r="IJ91" s="18"/>
      <c r="IK91" s="18"/>
      <c r="IL91" s="18"/>
      <c r="IM91" s="18"/>
      <c r="IN91" s="18"/>
      <c r="IO91" s="18"/>
      <c r="IP91" s="18"/>
      <c r="IQ91" s="18"/>
      <c r="IR91" s="18"/>
      <c r="IS91" s="18"/>
      <c r="IT91" s="18"/>
      <c r="IU91" s="18"/>
      <c r="IV91" s="18"/>
      <c r="IW91" s="18"/>
      <c r="IX91" s="18"/>
      <c r="IY91" s="18"/>
      <c r="IZ91" s="18"/>
      <c r="JA91" s="18"/>
      <c r="JB91" s="18"/>
      <c r="JC91" s="18"/>
      <c r="JD91" s="18"/>
      <c r="JE91" s="18"/>
      <c r="JF91" s="18"/>
      <c r="JG91" s="18"/>
      <c r="JH91" s="18"/>
      <c r="JI91" s="18"/>
      <c r="JJ91" s="18"/>
      <c r="JK91" s="18"/>
      <c r="JL91" s="18"/>
      <c r="JM91" s="18"/>
      <c r="JN91" s="18"/>
      <c r="JO91" s="18"/>
      <c r="JP91" s="18"/>
      <c r="JQ91" s="18"/>
      <c r="JR91" s="18"/>
      <c r="JS91" s="18"/>
      <c r="JT91" s="18"/>
      <c r="JU91" s="18"/>
      <c r="JV91" s="18"/>
      <c r="JW91" s="18"/>
      <c r="JX91" s="18"/>
      <c r="JY91" s="18"/>
      <c r="JZ91" s="18"/>
      <c r="KA91" s="18"/>
      <c r="KB91" s="18"/>
      <c r="KC91" s="18"/>
      <c r="KD91" s="18"/>
      <c r="KE91" s="18"/>
      <c r="KF91" s="18"/>
      <c r="KG91" s="18"/>
      <c r="KH91" s="18"/>
      <c r="KI91" s="18"/>
      <c r="KJ91" s="18"/>
      <c r="KK91" s="18"/>
      <c r="KL91" s="18"/>
      <c r="KM91" s="18"/>
      <c r="KN91" s="18"/>
      <c r="KO91" s="18"/>
      <c r="KP91" s="18"/>
      <c r="KQ91" s="18"/>
      <c r="KR91" s="18"/>
      <c r="KS91" s="18"/>
      <c r="KT91" s="18"/>
      <c r="KU91" s="18"/>
      <c r="KV91" s="18"/>
      <c r="KW91" s="18"/>
      <c r="KX91" s="18"/>
      <c r="KY91" s="18"/>
      <c r="KZ91" s="18"/>
      <c r="LA91" s="18"/>
      <c r="LB91" s="18"/>
      <c r="LC91" s="18"/>
      <c r="LD91" s="18"/>
      <c r="LE91" s="18"/>
      <c r="LF91" s="18"/>
      <c r="LG91" s="18"/>
      <c r="LH91" s="18"/>
      <c r="LI91" s="18"/>
      <c r="LJ91" s="18"/>
      <c r="LK91" s="18"/>
      <c r="LL91" s="18"/>
      <c r="LM91" s="18"/>
      <c r="LN91" s="18"/>
      <c r="LO91" s="18"/>
      <c r="LP91" s="18"/>
      <c r="LQ91" s="18"/>
      <c r="LR91" s="18"/>
      <c r="LS91" s="18"/>
      <c r="LT91" s="18"/>
      <c r="LU91" s="18"/>
      <c r="LV91" s="18"/>
      <c r="LW91" s="18"/>
      <c r="LX91" s="18"/>
      <c r="LY91" s="18"/>
      <c r="LZ91" s="18"/>
      <c r="MA91" s="18"/>
      <c r="MB91" s="18"/>
      <c r="MC91" s="18"/>
      <c r="MD91" s="18"/>
      <c r="ME91" s="18"/>
      <c r="MF91" s="18"/>
      <c r="MG91" s="18"/>
      <c r="MH91" s="18"/>
      <c r="MI91" s="18"/>
      <c r="MJ91" s="18"/>
      <c r="MK91" s="18"/>
      <c r="ML91" s="18"/>
      <c r="MM91" s="18"/>
      <c r="MN91" s="18"/>
      <c r="MO91" s="18"/>
      <c r="MP91" s="18"/>
      <c r="MQ91" s="18"/>
      <c r="MR91" s="18"/>
      <c r="MS91" s="18"/>
      <c r="MT91" s="18"/>
      <c r="MU91" s="18"/>
      <c r="MV91" s="18"/>
      <c r="MW91" s="18"/>
      <c r="MX91" s="18"/>
      <c r="MY91" s="18"/>
      <c r="MZ91" s="18"/>
      <c r="NA91" s="18"/>
      <c r="NB91" s="18"/>
      <c r="NC91" s="18"/>
      <c r="ND91" s="18"/>
      <c r="NE91" s="18"/>
      <c r="NF91" s="18"/>
      <c r="NG91" s="18"/>
      <c r="NH91" s="18"/>
      <c r="NI91" s="18"/>
      <c r="NJ91" s="18"/>
      <c r="NK91" s="18"/>
      <c r="NL91" s="18"/>
      <c r="NM91" s="18"/>
      <c r="NN91" s="18"/>
      <c r="NO91" s="18"/>
      <c r="NP91" s="18"/>
      <c r="NQ91" s="18"/>
      <c r="NR91" s="18"/>
      <c r="NS91" s="18"/>
      <c r="NT91" s="18"/>
      <c r="NU91" s="18"/>
      <c r="NV91" s="18"/>
      <c r="NW91" s="18"/>
      <c r="NX91" s="18"/>
      <c r="NY91" s="18"/>
      <c r="NZ91" s="18"/>
      <c r="OA91" s="18"/>
      <c r="OB91" s="18"/>
      <c r="OC91" s="18"/>
      <c r="OD91" s="18"/>
      <c r="OE91" s="18"/>
      <c r="OF91" s="18"/>
      <c r="OG91" s="18"/>
      <c r="OH91" s="18"/>
      <c r="OI91" s="18"/>
      <c r="OJ91" s="18"/>
      <c r="OK91" s="18"/>
      <c r="OL91" s="18"/>
      <c r="OM91" s="18"/>
      <c r="ON91" s="18"/>
      <c r="OO91" s="18"/>
      <c r="OP91" s="18"/>
      <c r="OQ91" s="18"/>
      <c r="OR91" s="18"/>
      <c r="OS91" s="18"/>
      <c r="OT91" s="18"/>
      <c r="OU91" s="18"/>
      <c r="OV91" s="18"/>
      <c r="OW91" s="18"/>
      <c r="OX91" s="18"/>
      <c r="OY91" s="18"/>
      <c r="OZ91" s="18"/>
      <c r="PA91" s="18"/>
      <c r="PB91" s="18"/>
      <c r="PC91" s="18"/>
      <c r="PD91" s="18"/>
      <c r="PE91" s="18"/>
      <c r="PF91" s="18"/>
      <c r="PG91" s="18"/>
      <c r="PH91" s="18"/>
      <c r="PI91" s="18"/>
      <c r="PJ91" s="18"/>
      <c r="PK91" s="18"/>
      <c r="PL91" s="18"/>
      <c r="PM91" s="18"/>
      <c r="PN91" s="18"/>
      <c r="PO91" s="18"/>
      <c r="PP91" s="18"/>
      <c r="PQ91" s="18"/>
      <c r="PR91" s="18"/>
      <c r="PS91" s="18"/>
      <c r="PT91" s="18"/>
      <c r="PU91" s="18"/>
      <c r="PV91" s="18"/>
      <c r="PW91" s="18"/>
      <c r="PX91" s="18"/>
      <c r="PY91" s="18"/>
      <c r="PZ91" s="18"/>
      <c r="QA91" s="18"/>
      <c r="QB91" s="18"/>
      <c r="QC91" s="18"/>
      <c r="QD91" s="18"/>
      <c r="QE91" s="18"/>
      <c r="QF91" s="18"/>
      <c r="QG91" s="18"/>
      <c r="QH91" s="18"/>
      <c r="QI91" s="18"/>
      <c r="QJ91" s="18"/>
      <c r="QK91" s="18"/>
      <c r="QL91" s="18"/>
      <c r="QM91" s="18"/>
      <c r="QN91" s="18"/>
      <c r="QO91" s="18"/>
      <c r="QP91" s="18"/>
      <c r="QQ91" s="18"/>
      <c r="QR91" s="18"/>
      <c r="QS91" s="18"/>
      <c r="QT91" s="18"/>
      <c r="QU91" s="18"/>
      <c r="QV91" s="18"/>
      <c r="QW91" s="18"/>
      <c r="QX91" s="18"/>
      <c r="QY91" s="18"/>
      <c r="QZ91" s="18"/>
      <c r="RA91" s="18"/>
      <c r="RB91" s="18"/>
      <c r="RC91" s="18"/>
      <c r="RD91" s="18"/>
      <c r="RE91" s="18"/>
      <c r="RF91" s="18"/>
      <c r="RG91" s="18"/>
      <c r="RH91" s="18"/>
      <c r="RI91" s="18"/>
      <c r="RJ91" s="18"/>
      <c r="RK91" s="18"/>
      <c r="RL91" s="18"/>
      <c r="RM91" s="18"/>
      <c r="RN91" s="18"/>
      <c r="RO91" s="18"/>
      <c r="RP91" s="18"/>
      <c r="RQ91" s="18"/>
      <c r="RR91" s="18"/>
      <c r="RS91" s="18"/>
      <c r="RT91" s="18"/>
      <c r="RU91" s="18"/>
      <c r="RV91" s="18"/>
      <c r="RW91" s="18"/>
      <c r="RX91" s="18"/>
      <c r="RY91" s="18"/>
      <c r="RZ91" s="18"/>
      <c r="SA91" s="18"/>
      <c r="SB91" s="18"/>
      <c r="SC91" s="18"/>
      <c r="SD91" s="18"/>
      <c r="SE91" s="18"/>
      <c r="SF91" s="18"/>
      <c r="SG91" s="18"/>
      <c r="SH91" s="18"/>
      <c r="SI91" s="18"/>
      <c r="SJ91" s="18"/>
      <c r="SK91" s="18"/>
      <c r="SL91" s="18"/>
      <c r="SM91" s="18"/>
      <c r="SN91" s="18"/>
      <c r="SO91" s="18"/>
      <c r="SP91" s="18"/>
      <c r="SQ91" s="18"/>
      <c r="SR91" s="18"/>
      <c r="SS91" s="18"/>
      <c r="ST91" s="18"/>
      <c r="SU91" s="18"/>
      <c r="SV91" s="18"/>
      <c r="SW91" s="18"/>
      <c r="SX91" s="18"/>
      <c r="SY91" s="18"/>
      <c r="SZ91" s="18"/>
      <c r="TA91" s="18"/>
      <c r="TB91" s="18"/>
      <c r="TC91" s="18"/>
      <c r="TD91" s="18"/>
    </row>
    <row r="92" spans="1:524" s="8" customFormat="1" ht="18" customHeight="1" x14ac:dyDescent="0.2">
      <c r="A92" s="9"/>
      <c r="B92" s="9"/>
      <c r="C92" s="9"/>
      <c r="D92" s="9"/>
      <c r="E92" s="85"/>
      <c r="F92" s="85"/>
      <c r="G92" s="86">
        <v>1100123</v>
      </c>
      <c r="H92" s="87" t="s">
        <v>55</v>
      </c>
      <c r="I92" s="86" t="s">
        <v>56</v>
      </c>
      <c r="J92" s="86" t="s">
        <v>180</v>
      </c>
      <c r="K92" s="86">
        <v>3391</v>
      </c>
      <c r="L92" s="107" t="s">
        <v>75</v>
      </c>
      <c r="M92" s="188">
        <v>31350.000000000004</v>
      </c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/>
      <c r="BZ92" s="18"/>
      <c r="CA92" s="18"/>
      <c r="CB92" s="18"/>
      <c r="CC92" s="18"/>
      <c r="CD92" s="18"/>
      <c r="CE92" s="18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18"/>
      <c r="CW92" s="18"/>
      <c r="CX92" s="18"/>
      <c r="CY92" s="18"/>
      <c r="CZ92" s="18"/>
      <c r="DA92" s="18"/>
      <c r="DB92" s="18"/>
      <c r="DC92" s="18"/>
      <c r="DD92" s="18"/>
      <c r="DE92" s="18"/>
      <c r="DF92" s="18"/>
      <c r="DG92" s="18"/>
      <c r="DH92" s="18"/>
      <c r="DI92" s="18"/>
      <c r="DJ92" s="18"/>
      <c r="DK92" s="18"/>
      <c r="DL92" s="18"/>
      <c r="DM92" s="18"/>
      <c r="DN92" s="18"/>
      <c r="DO92" s="18"/>
      <c r="DP92" s="18"/>
      <c r="DQ92" s="18"/>
      <c r="DR92" s="18"/>
      <c r="DS92" s="18"/>
      <c r="DT92" s="18"/>
      <c r="DU92" s="18"/>
      <c r="DV92" s="18"/>
      <c r="DW92" s="18"/>
      <c r="DX92" s="18"/>
      <c r="DY92" s="18"/>
      <c r="DZ92" s="18"/>
      <c r="EA92" s="18"/>
      <c r="EB92" s="18"/>
      <c r="EC92" s="18"/>
      <c r="ED92" s="18"/>
      <c r="EE92" s="18"/>
      <c r="EF92" s="18"/>
      <c r="EG92" s="18"/>
      <c r="EH92" s="18"/>
      <c r="EI92" s="18"/>
      <c r="EJ92" s="18"/>
      <c r="EK92" s="18"/>
      <c r="EL92" s="18"/>
      <c r="EM92" s="18"/>
      <c r="EN92" s="18"/>
      <c r="EO92" s="18"/>
      <c r="EP92" s="18"/>
      <c r="EQ92" s="18"/>
      <c r="ER92" s="18"/>
      <c r="ES92" s="18"/>
      <c r="ET92" s="18"/>
      <c r="EU92" s="18"/>
      <c r="EV92" s="18"/>
      <c r="EW92" s="18"/>
      <c r="EX92" s="18"/>
      <c r="EY92" s="18"/>
      <c r="EZ92" s="18"/>
      <c r="FA92" s="18"/>
      <c r="FB92" s="18"/>
      <c r="FC92" s="18"/>
      <c r="FD92" s="18"/>
      <c r="FE92" s="18"/>
      <c r="FF92" s="18"/>
      <c r="FG92" s="18"/>
      <c r="FH92" s="18"/>
      <c r="FI92" s="18"/>
      <c r="FJ92" s="18"/>
      <c r="FK92" s="18"/>
      <c r="FL92" s="18"/>
      <c r="FM92" s="18"/>
      <c r="FN92" s="18"/>
      <c r="FO92" s="18"/>
      <c r="FP92" s="18"/>
      <c r="FQ92" s="18"/>
      <c r="FR92" s="18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18"/>
      <c r="GE92" s="18"/>
      <c r="GF92" s="18"/>
      <c r="GG92" s="18"/>
      <c r="GH92" s="18"/>
      <c r="GI92" s="18"/>
      <c r="GJ92" s="18"/>
      <c r="GK92" s="18"/>
      <c r="GL92" s="18"/>
      <c r="GM92" s="18"/>
      <c r="GN92" s="18"/>
      <c r="GO92" s="18"/>
      <c r="GP92" s="18"/>
      <c r="GQ92" s="18"/>
      <c r="GR92" s="18"/>
      <c r="GS92" s="18"/>
      <c r="GT92" s="18"/>
      <c r="GU92" s="18"/>
      <c r="GV92" s="18"/>
      <c r="GW92" s="18"/>
      <c r="GX92" s="18"/>
      <c r="GY92" s="18"/>
      <c r="GZ92" s="18"/>
      <c r="HA92" s="18"/>
      <c r="HB92" s="18"/>
      <c r="HC92" s="18"/>
      <c r="HD92" s="18"/>
      <c r="HE92" s="18"/>
      <c r="HF92" s="18"/>
      <c r="HG92" s="18"/>
      <c r="HH92" s="18"/>
      <c r="HI92" s="18"/>
      <c r="HJ92" s="18"/>
      <c r="HK92" s="18"/>
      <c r="HL92" s="18"/>
      <c r="HM92" s="18"/>
      <c r="HN92" s="18"/>
      <c r="HO92" s="18"/>
      <c r="HP92" s="18"/>
      <c r="HQ92" s="18"/>
      <c r="HR92" s="18"/>
      <c r="HS92" s="18"/>
      <c r="HT92" s="18"/>
      <c r="HU92" s="18"/>
      <c r="HV92" s="18"/>
      <c r="HW92" s="18"/>
      <c r="HX92" s="18"/>
      <c r="HY92" s="18"/>
      <c r="HZ92" s="18"/>
      <c r="IA92" s="18"/>
      <c r="IB92" s="18"/>
      <c r="IC92" s="18"/>
      <c r="ID92" s="18"/>
      <c r="IE92" s="18"/>
      <c r="IF92" s="18"/>
      <c r="IG92" s="18"/>
      <c r="IH92" s="18"/>
      <c r="II92" s="18"/>
      <c r="IJ92" s="18"/>
      <c r="IK92" s="18"/>
      <c r="IL92" s="18"/>
      <c r="IM92" s="18"/>
      <c r="IN92" s="18"/>
      <c r="IO92" s="18"/>
      <c r="IP92" s="18"/>
      <c r="IQ92" s="18"/>
      <c r="IR92" s="18"/>
      <c r="IS92" s="18"/>
      <c r="IT92" s="18"/>
      <c r="IU92" s="18"/>
      <c r="IV92" s="18"/>
      <c r="IW92" s="18"/>
      <c r="IX92" s="18"/>
      <c r="IY92" s="18"/>
      <c r="IZ92" s="18"/>
      <c r="JA92" s="18"/>
      <c r="JB92" s="18"/>
      <c r="JC92" s="18"/>
      <c r="JD92" s="18"/>
      <c r="JE92" s="18"/>
      <c r="JF92" s="18"/>
      <c r="JG92" s="18"/>
      <c r="JH92" s="18"/>
      <c r="JI92" s="18"/>
      <c r="JJ92" s="18"/>
      <c r="JK92" s="18"/>
      <c r="JL92" s="18"/>
      <c r="JM92" s="18"/>
      <c r="JN92" s="18"/>
      <c r="JO92" s="18"/>
      <c r="JP92" s="18"/>
      <c r="JQ92" s="18"/>
      <c r="JR92" s="18"/>
      <c r="JS92" s="18"/>
      <c r="JT92" s="18"/>
      <c r="JU92" s="18"/>
      <c r="JV92" s="18"/>
      <c r="JW92" s="18"/>
      <c r="JX92" s="18"/>
      <c r="JY92" s="18"/>
      <c r="JZ92" s="18"/>
      <c r="KA92" s="18"/>
      <c r="KB92" s="18"/>
      <c r="KC92" s="18"/>
      <c r="KD92" s="18"/>
      <c r="KE92" s="18"/>
      <c r="KF92" s="18"/>
      <c r="KG92" s="18"/>
      <c r="KH92" s="18"/>
      <c r="KI92" s="18"/>
      <c r="KJ92" s="18"/>
      <c r="KK92" s="18"/>
      <c r="KL92" s="18"/>
      <c r="KM92" s="18"/>
      <c r="KN92" s="18"/>
      <c r="KO92" s="18"/>
      <c r="KP92" s="18"/>
      <c r="KQ92" s="18"/>
      <c r="KR92" s="18"/>
      <c r="KS92" s="18"/>
      <c r="KT92" s="18"/>
      <c r="KU92" s="18"/>
      <c r="KV92" s="18"/>
      <c r="KW92" s="18"/>
      <c r="KX92" s="18"/>
      <c r="KY92" s="18"/>
      <c r="KZ92" s="18"/>
      <c r="LA92" s="18"/>
      <c r="LB92" s="18"/>
      <c r="LC92" s="18"/>
      <c r="LD92" s="18"/>
      <c r="LE92" s="18"/>
      <c r="LF92" s="18"/>
      <c r="LG92" s="18"/>
      <c r="LH92" s="18"/>
      <c r="LI92" s="18"/>
      <c r="LJ92" s="18"/>
      <c r="LK92" s="18"/>
      <c r="LL92" s="18"/>
      <c r="LM92" s="18"/>
      <c r="LN92" s="18"/>
      <c r="LO92" s="18"/>
      <c r="LP92" s="18"/>
      <c r="LQ92" s="18"/>
      <c r="LR92" s="18"/>
      <c r="LS92" s="18"/>
      <c r="LT92" s="18"/>
      <c r="LU92" s="18"/>
      <c r="LV92" s="18"/>
      <c r="LW92" s="18"/>
      <c r="LX92" s="18"/>
      <c r="LY92" s="18"/>
      <c r="LZ92" s="18"/>
      <c r="MA92" s="18"/>
      <c r="MB92" s="18"/>
      <c r="MC92" s="18"/>
      <c r="MD92" s="18"/>
      <c r="ME92" s="18"/>
      <c r="MF92" s="18"/>
      <c r="MG92" s="18"/>
      <c r="MH92" s="18"/>
      <c r="MI92" s="18"/>
      <c r="MJ92" s="18"/>
      <c r="MK92" s="18"/>
      <c r="ML92" s="18"/>
      <c r="MM92" s="18"/>
      <c r="MN92" s="18"/>
      <c r="MO92" s="18"/>
      <c r="MP92" s="18"/>
      <c r="MQ92" s="18"/>
      <c r="MR92" s="18"/>
      <c r="MS92" s="18"/>
      <c r="MT92" s="18"/>
      <c r="MU92" s="18"/>
      <c r="MV92" s="18"/>
      <c r="MW92" s="18"/>
      <c r="MX92" s="18"/>
      <c r="MY92" s="18"/>
      <c r="MZ92" s="18"/>
      <c r="NA92" s="18"/>
      <c r="NB92" s="18"/>
      <c r="NC92" s="18"/>
      <c r="ND92" s="18"/>
      <c r="NE92" s="18"/>
      <c r="NF92" s="18"/>
      <c r="NG92" s="18"/>
      <c r="NH92" s="18"/>
      <c r="NI92" s="18"/>
      <c r="NJ92" s="18"/>
      <c r="NK92" s="18"/>
      <c r="NL92" s="18"/>
      <c r="NM92" s="18"/>
      <c r="NN92" s="18"/>
      <c r="NO92" s="18"/>
      <c r="NP92" s="18"/>
      <c r="NQ92" s="18"/>
      <c r="NR92" s="18"/>
      <c r="NS92" s="18"/>
      <c r="NT92" s="18"/>
      <c r="NU92" s="18"/>
      <c r="NV92" s="18"/>
      <c r="NW92" s="18"/>
      <c r="NX92" s="18"/>
      <c r="NY92" s="18"/>
      <c r="NZ92" s="18"/>
      <c r="OA92" s="18"/>
      <c r="OB92" s="18"/>
      <c r="OC92" s="18"/>
      <c r="OD92" s="18"/>
      <c r="OE92" s="18"/>
      <c r="OF92" s="18"/>
      <c r="OG92" s="18"/>
      <c r="OH92" s="18"/>
      <c r="OI92" s="18"/>
      <c r="OJ92" s="18"/>
      <c r="OK92" s="18"/>
      <c r="OL92" s="18"/>
      <c r="OM92" s="18"/>
      <c r="ON92" s="18"/>
      <c r="OO92" s="18"/>
      <c r="OP92" s="18"/>
      <c r="OQ92" s="18"/>
      <c r="OR92" s="18"/>
      <c r="OS92" s="18"/>
      <c r="OT92" s="18"/>
      <c r="OU92" s="18"/>
      <c r="OV92" s="18"/>
      <c r="OW92" s="18"/>
      <c r="OX92" s="18"/>
      <c r="OY92" s="18"/>
      <c r="OZ92" s="18"/>
      <c r="PA92" s="18"/>
      <c r="PB92" s="18"/>
      <c r="PC92" s="18"/>
      <c r="PD92" s="18"/>
      <c r="PE92" s="18"/>
      <c r="PF92" s="18"/>
      <c r="PG92" s="18"/>
      <c r="PH92" s="18"/>
      <c r="PI92" s="18"/>
      <c r="PJ92" s="18"/>
      <c r="PK92" s="18"/>
      <c r="PL92" s="18"/>
      <c r="PM92" s="18"/>
      <c r="PN92" s="18"/>
      <c r="PO92" s="18"/>
      <c r="PP92" s="18"/>
      <c r="PQ92" s="18"/>
      <c r="PR92" s="18"/>
      <c r="PS92" s="18"/>
      <c r="PT92" s="18"/>
      <c r="PU92" s="18"/>
      <c r="PV92" s="18"/>
      <c r="PW92" s="18"/>
      <c r="PX92" s="18"/>
      <c r="PY92" s="18"/>
      <c r="PZ92" s="18"/>
      <c r="QA92" s="18"/>
      <c r="QB92" s="18"/>
      <c r="QC92" s="18"/>
      <c r="QD92" s="18"/>
      <c r="QE92" s="18"/>
      <c r="QF92" s="18"/>
      <c r="QG92" s="18"/>
      <c r="QH92" s="18"/>
      <c r="QI92" s="18"/>
      <c r="QJ92" s="18"/>
      <c r="QK92" s="18"/>
      <c r="QL92" s="18"/>
      <c r="QM92" s="18"/>
      <c r="QN92" s="18"/>
      <c r="QO92" s="18"/>
      <c r="QP92" s="18"/>
      <c r="QQ92" s="18"/>
      <c r="QR92" s="18"/>
      <c r="QS92" s="18"/>
      <c r="QT92" s="18"/>
      <c r="QU92" s="18"/>
      <c r="QV92" s="18"/>
      <c r="QW92" s="18"/>
      <c r="QX92" s="18"/>
      <c r="QY92" s="18"/>
      <c r="QZ92" s="18"/>
      <c r="RA92" s="18"/>
      <c r="RB92" s="18"/>
      <c r="RC92" s="18"/>
      <c r="RD92" s="18"/>
      <c r="RE92" s="18"/>
      <c r="RF92" s="18"/>
      <c r="RG92" s="18"/>
      <c r="RH92" s="18"/>
      <c r="RI92" s="18"/>
      <c r="RJ92" s="18"/>
      <c r="RK92" s="18"/>
      <c r="RL92" s="18"/>
      <c r="RM92" s="18"/>
      <c r="RN92" s="18"/>
      <c r="RO92" s="18"/>
      <c r="RP92" s="18"/>
      <c r="RQ92" s="18"/>
      <c r="RR92" s="18"/>
      <c r="RS92" s="18"/>
      <c r="RT92" s="18"/>
      <c r="RU92" s="18"/>
      <c r="RV92" s="18"/>
      <c r="RW92" s="18"/>
      <c r="RX92" s="18"/>
      <c r="RY92" s="18"/>
      <c r="RZ92" s="18"/>
      <c r="SA92" s="18"/>
      <c r="SB92" s="18"/>
      <c r="SC92" s="18"/>
      <c r="SD92" s="18"/>
      <c r="SE92" s="18"/>
      <c r="SF92" s="18"/>
      <c r="SG92" s="18"/>
      <c r="SH92" s="18"/>
      <c r="SI92" s="18"/>
      <c r="SJ92" s="18"/>
      <c r="SK92" s="18"/>
      <c r="SL92" s="18"/>
      <c r="SM92" s="18"/>
      <c r="SN92" s="18"/>
      <c r="SO92" s="18"/>
      <c r="SP92" s="18"/>
      <c r="SQ92" s="18"/>
      <c r="SR92" s="18"/>
      <c r="SS92" s="18"/>
      <c r="ST92" s="18"/>
      <c r="SU92" s="18"/>
      <c r="SV92" s="18"/>
      <c r="SW92" s="18"/>
      <c r="SX92" s="18"/>
      <c r="SY92" s="18"/>
      <c r="SZ92" s="18"/>
      <c r="TA92" s="18"/>
      <c r="TB92" s="18"/>
      <c r="TC92" s="18"/>
      <c r="TD92" s="18"/>
    </row>
    <row r="93" spans="1:524" s="8" customFormat="1" ht="18" customHeight="1" x14ac:dyDescent="0.2">
      <c r="A93" s="9"/>
      <c r="B93" s="9"/>
      <c r="C93" s="9"/>
      <c r="D93" s="9"/>
      <c r="E93" s="85"/>
      <c r="F93" s="85"/>
      <c r="G93" s="86">
        <v>1100123</v>
      </c>
      <c r="H93" s="87" t="s">
        <v>55</v>
      </c>
      <c r="I93" s="86" t="s">
        <v>56</v>
      </c>
      <c r="J93" s="86" t="s">
        <v>180</v>
      </c>
      <c r="K93" s="86">
        <v>3411</v>
      </c>
      <c r="L93" s="86" t="s">
        <v>32</v>
      </c>
      <c r="M93" s="188">
        <v>1386</v>
      </c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  <c r="CX93" s="18"/>
      <c r="CY93" s="18"/>
      <c r="CZ93" s="18"/>
      <c r="DA93" s="18"/>
      <c r="DB93" s="18"/>
      <c r="DC93" s="18"/>
      <c r="DD93" s="18"/>
      <c r="DE93" s="18"/>
      <c r="DF93" s="18"/>
      <c r="DG93" s="18"/>
      <c r="DH93" s="18"/>
      <c r="DI93" s="18"/>
      <c r="DJ93" s="18"/>
      <c r="DK93" s="18"/>
      <c r="DL93" s="18"/>
      <c r="DM93" s="18"/>
      <c r="DN93" s="18"/>
      <c r="DO93" s="18"/>
      <c r="DP93" s="18"/>
      <c r="DQ93" s="18"/>
      <c r="DR93" s="18"/>
      <c r="DS93" s="18"/>
      <c r="DT93" s="18"/>
      <c r="DU93" s="18"/>
      <c r="DV93" s="18"/>
      <c r="DW93" s="18"/>
      <c r="DX93" s="18"/>
      <c r="DY93" s="18"/>
      <c r="DZ93" s="18"/>
      <c r="EA93" s="18"/>
      <c r="EB93" s="18"/>
      <c r="EC93" s="18"/>
      <c r="ED93" s="18"/>
      <c r="EE93" s="18"/>
      <c r="EF93" s="18"/>
      <c r="EG93" s="18"/>
      <c r="EH93" s="18"/>
      <c r="EI93" s="18"/>
      <c r="EJ93" s="18"/>
      <c r="EK93" s="18"/>
      <c r="EL93" s="18"/>
      <c r="EM93" s="18"/>
      <c r="EN93" s="18"/>
      <c r="EO93" s="18"/>
      <c r="EP93" s="18"/>
      <c r="EQ93" s="18"/>
      <c r="ER93" s="18"/>
      <c r="ES93" s="18"/>
      <c r="ET93" s="18"/>
      <c r="EU93" s="18"/>
      <c r="EV93" s="18"/>
      <c r="EW93" s="18"/>
      <c r="EX93" s="18"/>
      <c r="EY93" s="18"/>
      <c r="EZ93" s="18"/>
      <c r="FA93" s="18"/>
      <c r="FB93" s="18"/>
      <c r="FC93" s="18"/>
      <c r="FD93" s="18"/>
      <c r="FE93" s="18"/>
      <c r="FF93" s="18"/>
      <c r="FG93" s="18"/>
      <c r="FH93" s="18"/>
      <c r="FI93" s="18"/>
      <c r="FJ93" s="18"/>
      <c r="FK93" s="18"/>
      <c r="FL93" s="18"/>
      <c r="FM93" s="18"/>
      <c r="FN93" s="18"/>
      <c r="FO93" s="18"/>
      <c r="FP93" s="18"/>
      <c r="FQ93" s="18"/>
      <c r="FR93" s="18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18"/>
      <c r="GE93" s="18"/>
      <c r="GF93" s="18"/>
      <c r="GG93" s="18"/>
      <c r="GH93" s="18"/>
      <c r="GI93" s="18"/>
      <c r="GJ93" s="18"/>
      <c r="GK93" s="18"/>
      <c r="GL93" s="18"/>
      <c r="GM93" s="18"/>
      <c r="GN93" s="18"/>
      <c r="GO93" s="18"/>
      <c r="GP93" s="18"/>
      <c r="GQ93" s="18"/>
      <c r="GR93" s="18"/>
      <c r="GS93" s="18"/>
      <c r="GT93" s="18"/>
      <c r="GU93" s="18"/>
      <c r="GV93" s="18"/>
      <c r="GW93" s="18"/>
      <c r="GX93" s="18"/>
      <c r="GY93" s="18"/>
      <c r="GZ93" s="18"/>
      <c r="HA93" s="18"/>
      <c r="HB93" s="18"/>
      <c r="HC93" s="18"/>
      <c r="HD93" s="18"/>
      <c r="HE93" s="18"/>
      <c r="HF93" s="18"/>
      <c r="HG93" s="18"/>
      <c r="HH93" s="18"/>
      <c r="HI93" s="18"/>
      <c r="HJ93" s="18"/>
      <c r="HK93" s="18"/>
      <c r="HL93" s="18"/>
      <c r="HM93" s="18"/>
      <c r="HN93" s="18"/>
      <c r="HO93" s="18"/>
      <c r="HP93" s="18"/>
      <c r="HQ93" s="18"/>
      <c r="HR93" s="18"/>
      <c r="HS93" s="18"/>
      <c r="HT93" s="18"/>
      <c r="HU93" s="18"/>
      <c r="HV93" s="18"/>
      <c r="HW93" s="18"/>
      <c r="HX93" s="18"/>
      <c r="HY93" s="18"/>
      <c r="HZ93" s="18"/>
      <c r="IA93" s="18"/>
      <c r="IB93" s="18"/>
      <c r="IC93" s="18"/>
      <c r="ID93" s="18"/>
      <c r="IE93" s="18"/>
      <c r="IF93" s="18"/>
      <c r="IG93" s="18"/>
      <c r="IH93" s="18"/>
      <c r="II93" s="18"/>
      <c r="IJ93" s="18"/>
      <c r="IK93" s="18"/>
      <c r="IL93" s="18"/>
      <c r="IM93" s="18"/>
      <c r="IN93" s="18"/>
      <c r="IO93" s="18"/>
      <c r="IP93" s="18"/>
      <c r="IQ93" s="18"/>
      <c r="IR93" s="18"/>
      <c r="IS93" s="18"/>
      <c r="IT93" s="18"/>
      <c r="IU93" s="18"/>
      <c r="IV93" s="18"/>
      <c r="IW93" s="18"/>
      <c r="IX93" s="18"/>
      <c r="IY93" s="18"/>
      <c r="IZ93" s="18"/>
      <c r="JA93" s="18"/>
      <c r="JB93" s="18"/>
      <c r="JC93" s="18"/>
      <c r="JD93" s="18"/>
      <c r="JE93" s="18"/>
      <c r="JF93" s="18"/>
      <c r="JG93" s="18"/>
      <c r="JH93" s="18"/>
      <c r="JI93" s="18"/>
      <c r="JJ93" s="18"/>
      <c r="JK93" s="18"/>
      <c r="JL93" s="18"/>
      <c r="JM93" s="18"/>
      <c r="JN93" s="18"/>
      <c r="JO93" s="18"/>
      <c r="JP93" s="18"/>
      <c r="JQ93" s="18"/>
      <c r="JR93" s="18"/>
      <c r="JS93" s="18"/>
      <c r="JT93" s="18"/>
      <c r="JU93" s="18"/>
      <c r="JV93" s="18"/>
      <c r="JW93" s="18"/>
      <c r="JX93" s="18"/>
      <c r="JY93" s="18"/>
      <c r="JZ93" s="18"/>
      <c r="KA93" s="18"/>
      <c r="KB93" s="18"/>
      <c r="KC93" s="18"/>
      <c r="KD93" s="18"/>
      <c r="KE93" s="18"/>
      <c r="KF93" s="18"/>
      <c r="KG93" s="18"/>
      <c r="KH93" s="18"/>
      <c r="KI93" s="18"/>
      <c r="KJ93" s="18"/>
      <c r="KK93" s="18"/>
      <c r="KL93" s="18"/>
      <c r="KM93" s="18"/>
      <c r="KN93" s="18"/>
      <c r="KO93" s="18"/>
      <c r="KP93" s="18"/>
      <c r="KQ93" s="18"/>
      <c r="KR93" s="18"/>
      <c r="KS93" s="18"/>
      <c r="KT93" s="18"/>
      <c r="KU93" s="18"/>
      <c r="KV93" s="18"/>
      <c r="KW93" s="18"/>
      <c r="KX93" s="18"/>
      <c r="KY93" s="18"/>
      <c r="KZ93" s="18"/>
      <c r="LA93" s="18"/>
      <c r="LB93" s="18"/>
      <c r="LC93" s="18"/>
      <c r="LD93" s="18"/>
      <c r="LE93" s="18"/>
      <c r="LF93" s="18"/>
      <c r="LG93" s="18"/>
      <c r="LH93" s="18"/>
      <c r="LI93" s="18"/>
      <c r="LJ93" s="18"/>
      <c r="LK93" s="18"/>
      <c r="LL93" s="18"/>
      <c r="LM93" s="18"/>
      <c r="LN93" s="18"/>
      <c r="LO93" s="18"/>
      <c r="LP93" s="18"/>
      <c r="LQ93" s="18"/>
      <c r="LR93" s="18"/>
      <c r="LS93" s="18"/>
      <c r="LT93" s="18"/>
      <c r="LU93" s="18"/>
      <c r="LV93" s="18"/>
      <c r="LW93" s="18"/>
      <c r="LX93" s="18"/>
      <c r="LY93" s="18"/>
      <c r="LZ93" s="18"/>
      <c r="MA93" s="18"/>
      <c r="MB93" s="18"/>
      <c r="MC93" s="18"/>
      <c r="MD93" s="18"/>
      <c r="ME93" s="18"/>
      <c r="MF93" s="18"/>
      <c r="MG93" s="18"/>
      <c r="MH93" s="18"/>
      <c r="MI93" s="18"/>
      <c r="MJ93" s="18"/>
      <c r="MK93" s="18"/>
      <c r="ML93" s="18"/>
      <c r="MM93" s="18"/>
      <c r="MN93" s="18"/>
      <c r="MO93" s="18"/>
      <c r="MP93" s="18"/>
      <c r="MQ93" s="18"/>
      <c r="MR93" s="18"/>
      <c r="MS93" s="18"/>
      <c r="MT93" s="18"/>
      <c r="MU93" s="18"/>
      <c r="MV93" s="18"/>
      <c r="MW93" s="18"/>
      <c r="MX93" s="18"/>
      <c r="MY93" s="18"/>
      <c r="MZ93" s="18"/>
      <c r="NA93" s="18"/>
      <c r="NB93" s="18"/>
      <c r="NC93" s="18"/>
      <c r="ND93" s="18"/>
      <c r="NE93" s="18"/>
      <c r="NF93" s="18"/>
      <c r="NG93" s="18"/>
      <c r="NH93" s="18"/>
      <c r="NI93" s="18"/>
      <c r="NJ93" s="18"/>
      <c r="NK93" s="18"/>
      <c r="NL93" s="18"/>
      <c r="NM93" s="18"/>
      <c r="NN93" s="18"/>
      <c r="NO93" s="18"/>
      <c r="NP93" s="18"/>
      <c r="NQ93" s="18"/>
      <c r="NR93" s="18"/>
      <c r="NS93" s="18"/>
      <c r="NT93" s="18"/>
      <c r="NU93" s="18"/>
      <c r="NV93" s="18"/>
      <c r="NW93" s="18"/>
      <c r="NX93" s="18"/>
      <c r="NY93" s="18"/>
      <c r="NZ93" s="18"/>
      <c r="OA93" s="18"/>
      <c r="OB93" s="18"/>
      <c r="OC93" s="18"/>
      <c r="OD93" s="18"/>
      <c r="OE93" s="18"/>
      <c r="OF93" s="18"/>
      <c r="OG93" s="18"/>
      <c r="OH93" s="18"/>
      <c r="OI93" s="18"/>
      <c r="OJ93" s="18"/>
      <c r="OK93" s="18"/>
      <c r="OL93" s="18"/>
      <c r="OM93" s="18"/>
      <c r="ON93" s="18"/>
      <c r="OO93" s="18"/>
      <c r="OP93" s="18"/>
      <c r="OQ93" s="18"/>
      <c r="OR93" s="18"/>
      <c r="OS93" s="18"/>
      <c r="OT93" s="18"/>
      <c r="OU93" s="18"/>
      <c r="OV93" s="18"/>
      <c r="OW93" s="18"/>
      <c r="OX93" s="18"/>
      <c r="OY93" s="18"/>
      <c r="OZ93" s="18"/>
      <c r="PA93" s="18"/>
      <c r="PB93" s="18"/>
      <c r="PC93" s="18"/>
      <c r="PD93" s="18"/>
      <c r="PE93" s="18"/>
      <c r="PF93" s="18"/>
      <c r="PG93" s="18"/>
      <c r="PH93" s="18"/>
      <c r="PI93" s="18"/>
      <c r="PJ93" s="18"/>
      <c r="PK93" s="18"/>
      <c r="PL93" s="18"/>
      <c r="PM93" s="18"/>
      <c r="PN93" s="18"/>
      <c r="PO93" s="18"/>
      <c r="PP93" s="18"/>
      <c r="PQ93" s="18"/>
      <c r="PR93" s="18"/>
      <c r="PS93" s="18"/>
      <c r="PT93" s="18"/>
      <c r="PU93" s="18"/>
      <c r="PV93" s="18"/>
      <c r="PW93" s="18"/>
      <c r="PX93" s="18"/>
      <c r="PY93" s="18"/>
      <c r="PZ93" s="18"/>
      <c r="QA93" s="18"/>
      <c r="QB93" s="18"/>
      <c r="QC93" s="18"/>
      <c r="QD93" s="18"/>
      <c r="QE93" s="18"/>
      <c r="QF93" s="18"/>
      <c r="QG93" s="18"/>
      <c r="QH93" s="18"/>
      <c r="QI93" s="18"/>
      <c r="QJ93" s="18"/>
      <c r="QK93" s="18"/>
      <c r="QL93" s="18"/>
      <c r="QM93" s="18"/>
      <c r="QN93" s="18"/>
      <c r="QO93" s="18"/>
      <c r="QP93" s="18"/>
      <c r="QQ93" s="18"/>
      <c r="QR93" s="18"/>
      <c r="QS93" s="18"/>
      <c r="QT93" s="18"/>
      <c r="QU93" s="18"/>
      <c r="QV93" s="18"/>
      <c r="QW93" s="18"/>
      <c r="QX93" s="18"/>
      <c r="QY93" s="18"/>
      <c r="QZ93" s="18"/>
      <c r="RA93" s="18"/>
      <c r="RB93" s="18"/>
      <c r="RC93" s="18"/>
      <c r="RD93" s="18"/>
      <c r="RE93" s="18"/>
      <c r="RF93" s="18"/>
      <c r="RG93" s="18"/>
      <c r="RH93" s="18"/>
      <c r="RI93" s="18"/>
      <c r="RJ93" s="18"/>
      <c r="RK93" s="18"/>
      <c r="RL93" s="18"/>
      <c r="RM93" s="18"/>
      <c r="RN93" s="18"/>
      <c r="RO93" s="18"/>
      <c r="RP93" s="18"/>
      <c r="RQ93" s="18"/>
      <c r="RR93" s="18"/>
      <c r="RS93" s="18"/>
      <c r="RT93" s="18"/>
      <c r="RU93" s="18"/>
      <c r="RV93" s="18"/>
      <c r="RW93" s="18"/>
      <c r="RX93" s="18"/>
      <c r="RY93" s="18"/>
      <c r="RZ93" s="18"/>
      <c r="SA93" s="18"/>
      <c r="SB93" s="18"/>
      <c r="SC93" s="18"/>
      <c r="SD93" s="18"/>
      <c r="SE93" s="18"/>
      <c r="SF93" s="18"/>
      <c r="SG93" s="18"/>
      <c r="SH93" s="18"/>
      <c r="SI93" s="18"/>
      <c r="SJ93" s="18"/>
      <c r="SK93" s="18"/>
      <c r="SL93" s="18"/>
      <c r="SM93" s="18"/>
      <c r="SN93" s="18"/>
      <c r="SO93" s="18"/>
      <c r="SP93" s="18"/>
      <c r="SQ93" s="18"/>
      <c r="SR93" s="18"/>
      <c r="SS93" s="18"/>
      <c r="ST93" s="18"/>
      <c r="SU93" s="18"/>
      <c r="SV93" s="18"/>
      <c r="SW93" s="18"/>
      <c r="SX93" s="18"/>
      <c r="SY93" s="18"/>
      <c r="SZ93" s="18"/>
      <c r="TA93" s="18"/>
      <c r="TB93" s="18"/>
      <c r="TC93" s="18"/>
      <c r="TD93" s="18"/>
    </row>
    <row r="94" spans="1:524" s="8" customFormat="1" ht="18" customHeight="1" x14ac:dyDescent="0.2">
      <c r="A94" s="9"/>
      <c r="B94" s="9"/>
      <c r="C94" s="9"/>
      <c r="D94" s="9"/>
      <c r="E94" s="85"/>
      <c r="F94" s="85"/>
      <c r="G94" s="86">
        <v>1100123</v>
      </c>
      <c r="H94" s="87" t="s">
        <v>55</v>
      </c>
      <c r="I94" s="86" t="s">
        <v>56</v>
      </c>
      <c r="J94" s="86" t="s">
        <v>180</v>
      </c>
      <c r="K94" s="86">
        <v>3451</v>
      </c>
      <c r="L94" s="86" t="s">
        <v>90</v>
      </c>
      <c r="M94" s="188">
        <v>5857.5000000000009</v>
      </c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/>
      <c r="BZ94" s="18"/>
      <c r="CA94" s="18"/>
      <c r="CB94" s="18"/>
      <c r="CC94" s="18"/>
      <c r="CD94" s="18"/>
      <c r="CE94" s="18"/>
      <c r="CF94" s="18"/>
      <c r="CG94" s="18"/>
      <c r="CH94" s="18"/>
      <c r="CI94" s="18"/>
      <c r="CJ94" s="18"/>
      <c r="CK94" s="18"/>
      <c r="CL94" s="18"/>
      <c r="CM94" s="18"/>
      <c r="CN94" s="18"/>
      <c r="CO94" s="18"/>
      <c r="CP94" s="18"/>
      <c r="CQ94" s="18"/>
      <c r="CR94" s="18"/>
      <c r="CS94" s="18"/>
      <c r="CT94" s="18"/>
      <c r="CU94" s="18"/>
      <c r="CV94" s="18"/>
      <c r="CW94" s="18"/>
      <c r="CX94" s="18"/>
      <c r="CY94" s="18"/>
      <c r="CZ94" s="18"/>
      <c r="DA94" s="18"/>
      <c r="DB94" s="18"/>
      <c r="DC94" s="18"/>
      <c r="DD94" s="18"/>
      <c r="DE94" s="18"/>
      <c r="DF94" s="18"/>
      <c r="DG94" s="18"/>
      <c r="DH94" s="18"/>
      <c r="DI94" s="18"/>
      <c r="DJ94" s="18"/>
      <c r="DK94" s="18"/>
      <c r="DL94" s="18"/>
      <c r="DM94" s="18"/>
      <c r="DN94" s="18"/>
      <c r="DO94" s="18"/>
      <c r="DP94" s="18"/>
      <c r="DQ94" s="18"/>
      <c r="DR94" s="18"/>
      <c r="DS94" s="18"/>
      <c r="DT94" s="18"/>
      <c r="DU94" s="18"/>
      <c r="DV94" s="18"/>
      <c r="DW94" s="18"/>
      <c r="DX94" s="18"/>
      <c r="DY94" s="18"/>
      <c r="DZ94" s="18"/>
      <c r="EA94" s="18"/>
      <c r="EB94" s="18"/>
      <c r="EC94" s="18"/>
      <c r="ED94" s="18"/>
      <c r="EE94" s="18"/>
      <c r="EF94" s="18"/>
      <c r="EG94" s="18"/>
      <c r="EH94" s="18"/>
      <c r="EI94" s="18"/>
      <c r="EJ94" s="18"/>
      <c r="EK94" s="18"/>
      <c r="EL94" s="18"/>
      <c r="EM94" s="18"/>
      <c r="EN94" s="18"/>
      <c r="EO94" s="18"/>
      <c r="EP94" s="18"/>
      <c r="EQ94" s="18"/>
      <c r="ER94" s="18"/>
      <c r="ES94" s="18"/>
      <c r="ET94" s="18"/>
      <c r="EU94" s="18"/>
      <c r="EV94" s="18"/>
      <c r="EW94" s="18"/>
      <c r="EX94" s="18"/>
      <c r="EY94" s="18"/>
      <c r="EZ94" s="18"/>
      <c r="FA94" s="18"/>
      <c r="FB94" s="18"/>
      <c r="FC94" s="18"/>
      <c r="FD94" s="18"/>
      <c r="FE94" s="18"/>
      <c r="FF94" s="18"/>
      <c r="FG94" s="18"/>
      <c r="FH94" s="18"/>
      <c r="FI94" s="18"/>
      <c r="FJ94" s="18"/>
      <c r="FK94" s="18"/>
      <c r="FL94" s="18"/>
      <c r="FM94" s="18"/>
      <c r="FN94" s="18"/>
      <c r="FO94" s="18"/>
      <c r="FP94" s="18"/>
      <c r="FQ94" s="18"/>
      <c r="FR94" s="18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18"/>
      <c r="GE94" s="18"/>
      <c r="GF94" s="18"/>
      <c r="GG94" s="18"/>
      <c r="GH94" s="18"/>
      <c r="GI94" s="18"/>
      <c r="GJ94" s="18"/>
      <c r="GK94" s="18"/>
      <c r="GL94" s="18"/>
      <c r="GM94" s="18"/>
      <c r="GN94" s="18"/>
      <c r="GO94" s="18"/>
      <c r="GP94" s="18"/>
      <c r="GQ94" s="18"/>
      <c r="GR94" s="18"/>
      <c r="GS94" s="18"/>
      <c r="GT94" s="18"/>
      <c r="GU94" s="18"/>
      <c r="GV94" s="18"/>
      <c r="GW94" s="18"/>
      <c r="GX94" s="18"/>
      <c r="GY94" s="18"/>
      <c r="GZ94" s="18"/>
      <c r="HA94" s="18"/>
      <c r="HB94" s="18"/>
      <c r="HC94" s="18"/>
      <c r="HD94" s="18"/>
      <c r="HE94" s="18"/>
      <c r="HF94" s="18"/>
      <c r="HG94" s="18"/>
      <c r="HH94" s="18"/>
      <c r="HI94" s="18"/>
      <c r="HJ94" s="18"/>
      <c r="HK94" s="18"/>
      <c r="HL94" s="18"/>
      <c r="HM94" s="18"/>
      <c r="HN94" s="18"/>
      <c r="HO94" s="18"/>
      <c r="HP94" s="18"/>
      <c r="HQ94" s="18"/>
      <c r="HR94" s="18"/>
      <c r="HS94" s="18"/>
      <c r="HT94" s="18"/>
      <c r="HU94" s="18"/>
      <c r="HV94" s="18"/>
      <c r="HW94" s="18"/>
      <c r="HX94" s="18"/>
      <c r="HY94" s="18"/>
      <c r="HZ94" s="18"/>
      <c r="IA94" s="18"/>
      <c r="IB94" s="18"/>
      <c r="IC94" s="18"/>
      <c r="ID94" s="18"/>
      <c r="IE94" s="18"/>
      <c r="IF94" s="18"/>
      <c r="IG94" s="18"/>
      <c r="IH94" s="18"/>
      <c r="II94" s="18"/>
      <c r="IJ94" s="18"/>
      <c r="IK94" s="18"/>
      <c r="IL94" s="18"/>
      <c r="IM94" s="18"/>
      <c r="IN94" s="18"/>
      <c r="IO94" s="18"/>
      <c r="IP94" s="18"/>
      <c r="IQ94" s="18"/>
      <c r="IR94" s="18"/>
      <c r="IS94" s="18"/>
      <c r="IT94" s="18"/>
      <c r="IU94" s="18"/>
      <c r="IV94" s="18"/>
      <c r="IW94" s="18"/>
      <c r="IX94" s="18"/>
      <c r="IY94" s="18"/>
      <c r="IZ94" s="18"/>
      <c r="JA94" s="18"/>
      <c r="JB94" s="18"/>
      <c r="JC94" s="18"/>
      <c r="JD94" s="18"/>
      <c r="JE94" s="18"/>
      <c r="JF94" s="18"/>
      <c r="JG94" s="18"/>
      <c r="JH94" s="18"/>
      <c r="JI94" s="18"/>
      <c r="JJ94" s="18"/>
      <c r="JK94" s="18"/>
      <c r="JL94" s="18"/>
      <c r="JM94" s="18"/>
      <c r="JN94" s="18"/>
      <c r="JO94" s="18"/>
      <c r="JP94" s="18"/>
      <c r="JQ94" s="18"/>
      <c r="JR94" s="18"/>
      <c r="JS94" s="18"/>
      <c r="JT94" s="18"/>
      <c r="JU94" s="18"/>
      <c r="JV94" s="18"/>
      <c r="JW94" s="18"/>
      <c r="JX94" s="18"/>
      <c r="JY94" s="18"/>
      <c r="JZ94" s="18"/>
      <c r="KA94" s="18"/>
      <c r="KB94" s="18"/>
      <c r="KC94" s="18"/>
      <c r="KD94" s="18"/>
      <c r="KE94" s="18"/>
      <c r="KF94" s="18"/>
      <c r="KG94" s="18"/>
      <c r="KH94" s="18"/>
      <c r="KI94" s="18"/>
      <c r="KJ94" s="18"/>
      <c r="KK94" s="18"/>
      <c r="KL94" s="18"/>
      <c r="KM94" s="18"/>
      <c r="KN94" s="18"/>
      <c r="KO94" s="18"/>
      <c r="KP94" s="18"/>
      <c r="KQ94" s="18"/>
      <c r="KR94" s="18"/>
      <c r="KS94" s="18"/>
      <c r="KT94" s="18"/>
      <c r="KU94" s="18"/>
      <c r="KV94" s="18"/>
      <c r="KW94" s="18"/>
      <c r="KX94" s="18"/>
      <c r="KY94" s="18"/>
      <c r="KZ94" s="18"/>
      <c r="LA94" s="18"/>
      <c r="LB94" s="18"/>
      <c r="LC94" s="18"/>
      <c r="LD94" s="18"/>
      <c r="LE94" s="18"/>
      <c r="LF94" s="18"/>
      <c r="LG94" s="18"/>
      <c r="LH94" s="18"/>
      <c r="LI94" s="18"/>
      <c r="LJ94" s="18"/>
      <c r="LK94" s="18"/>
      <c r="LL94" s="18"/>
      <c r="LM94" s="18"/>
      <c r="LN94" s="18"/>
      <c r="LO94" s="18"/>
      <c r="LP94" s="18"/>
      <c r="LQ94" s="18"/>
      <c r="LR94" s="18"/>
      <c r="LS94" s="18"/>
      <c r="LT94" s="18"/>
      <c r="LU94" s="18"/>
      <c r="LV94" s="18"/>
      <c r="LW94" s="18"/>
      <c r="LX94" s="18"/>
      <c r="LY94" s="18"/>
      <c r="LZ94" s="18"/>
      <c r="MA94" s="18"/>
      <c r="MB94" s="18"/>
      <c r="MC94" s="18"/>
      <c r="MD94" s="18"/>
      <c r="ME94" s="18"/>
      <c r="MF94" s="18"/>
      <c r="MG94" s="18"/>
      <c r="MH94" s="18"/>
      <c r="MI94" s="18"/>
      <c r="MJ94" s="18"/>
      <c r="MK94" s="18"/>
      <c r="ML94" s="18"/>
      <c r="MM94" s="18"/>
      <c r="MN94" s="18"/>
      <c r="MO94" s="18"/>
      <c r="MP94" s="18"/>
      <c r="MQ94" s="18"/>
      <c r="MR94" s="18"/>
      <c r="MS94" s="18"/>
      <c r="MT94" s="18"/>
      <c r="MU94" s="18"/>
      <c r="MV94" s="18"/>
      <c r="MW94" s="18"/>
      <c r="MX94" s="18"/>
      <c r="MY94" s="18"/>
      <c r="MZ94" s="18"/>
      <c r="NA94" s="18"/>
      <c r="NB94" s="18"/>
      <c r="NC94" s="18"/>
      <c r="ND94" s="18"/>
      <c r="NE94" s="18"/>
      <c r="NF94" s="18"/>
      <c r="NG94" s="18"/>
      <c r="NH94" s="18"/>
      <c r="NI94" s="18"/>
      <c r="NJ94" s="18"/>
      <c r="NK94" s="18"/>
      <c r="NL94" s="18"/>
      <c r="NM94" s="18"/>
      <c r="NN94" s="18"/>
      <c r="NO94" s="18"/>
      <c r="NP94" s="18"/>
      <c r="NQ94" s="18"/>
      <c r="NR94" s="18"/>
      <c r="NS94" s="18"/>
      <c r="NT94" s="18"/>
      <c r="NU94" s="18"/>
      <c r="NV94" s="18"/>
      <c r="NW94" s="18"/>
      <c r="NX94" s="18"/>
      <c r="NY94" s="18"/>
      <c r="NZ94" s="18"/>
      <c r="OA94" s="18"/>
      <c r="OB94" s="18"/>
      <c r="OC94" s="18"/>
      <c r="OD94" s="18"/>
      <c r="OE94" s="18"/>
      <c r="OF94" s="18"/>
      <c r="OG94" s="18"/>
      <c r="OH94" s="18"/>
      <c r="OI94" s="18"/>
      <c r="OJ94" s="18"/>
      <c r="OK94" s="18"/>
      <c r="OL94" s="18"/>
      <c r="OM94" s="18"/>
      <c r="ON94" s="18"/>
      <c r="OO94" s="18"/>
      <c r="OP94" s="18"/>
      <c r="OQ94" s="18"/>
      <c r="OR94" s="18"/>
      <c r="OS94" s="18"/>
      <c r="OT94" s="18"/>
      <c r="OU94" s="18"/>
      <c r="OV94" s="18"/>
      <c r="OW94" s="18"/>
      <c r="OX94" s="18"/>
      <c r="OY94" s="18"/>
      <c r="OZ94" s="18"/>
      <c r="PA94" s="18"/>
      <c r="PB94" s="18"/>
      <c r="PC94" s="18"/>
      <c r="PD94" s="18"/>
      <c r="PE94" s="18"/>
      <c r="PF94" s="18"/>
      <c r="PG94" s="18"/>
      <c r="PH94" s="18"/>
      <c r="PI94" s="18"/>
      <c r="PJ94" s="18"/>
      <c r="PK94" s="18"/>
      <c r="PL94" s="18"/>
      <c r="PM94" s="18"/>
      <c r="PN94" s="18"/>
      <c r="PO94" s="18"/>
      <c r="PP94" s="18"/>
      <c r="PQ94" s="18"/>
      <c r="PR94" s="18"/>
      <c r="PS94" s="18"/>
      <c r="PT94" s="18"/>
      <c r="PU94" s="18"/>
      <c r="PV94" s="18"/>
      <c r="PW94" s="18"/>
      <c r="PX94" s="18"/>
      <c r="PY94" s="18"/>
      <c r="PZ94" s="18"/>
      <c r="QA94" s="18"/>
      <c r="QB94" s="18"/>
      <c r="QC94" s="18"/>
      <c r="QD94" s="18"/>
      <c r="QE94" s="18"/>
      <c r="QF94" s="18"/>
      <c r="QG94" s="18"/>
      <c r="QH94" s="18"/>
      <c r="QI94" s="18"/>
      <c r="QJ94" s="18"/>
      <c r="QK94" s="18"/>
      <c r="QL94" s="18"/>
      <c r="QM94" s="18"/>
      <c r="QN94" s="18"/>
      <c r="QO94" s="18"/>
      <c r="QP94" s="18"/>
      <c r="QQ94" s="18"/>
      <c r="QR94" s="18"/>
      <c r="QS94" s="18"/>
      <c r="QT94" s="18"/>
      <c r="QU94" s="18"/>
      <c r="QV94" s="18"/>
      <c r="QW94" s="18"/>
      <c r="QX94" s="18"/>
      <c r="QY94" s="18"/>
      <c r="QZ94" s="18"/>
      <c r="RA94" s="18"/>
      <c r="RB94" s="18"/>
      <c r="RC94" s="18"/>
      <c r="RD94" s="18"/>
      <c r="RE94" s="18"/>
      <c r="RF94" s="18"/>
      <c r="RG94" s="18"/>
      <c r="RH94" s="18"/>
      <c r="RI94" s="18"/>
      <c r="RJ94" s="18"/>
      <c r="RK94" s="18"/>
      <c r="RL94" s="18"/>
      <c r="RM94" s="18"/>
      <c r="RN94" s="18"/>
      <c r="RO94" s="18"/>
      <c r="RP94" s="18"/>
      <c r="RQ94" s="18"/>
      <c r="RR94" s="18"/>
      <c r="RS94" s="18"/>
      <c r="RT94" s="18"/>
      <c r="RU94" s="18"/>
      <c r="RV94" s="18"/>
      <c r="RW94" s="18"/>
      <c r="RX94" s="18"/>
      <c r="RY94" s="18"/>
      <c r="RZ94" s="18"/>
      <c r="SA94" s="18"/>
      <c r="SB94" s="18"/>
      <c r="SC94" s="18"/>
      <c r="SD94" s="18"/>
      <c r="SE94" s="18"/>
      <c r="SF94" s="18"/>
      <c r="SG94" s="18"/>
      <c r="SH94" s="18"/>
      <c r="SI94" s="18"/>
      <c r="SJ94" s="18"/>
      <c r="SK94" s="18"/>
      <c r="SL94" s="18"/>
      <c r="SM94" s="18"/>
      <c r="SN94" s="18"/>
      <c r="SO94" s="18"/>
      <c r="SP94" s="18"/>
      <c r="SQ94" s="18"/>
      <c r="SR94" s="18"/>
      <c r="SS94" s="18"/>
      <c r="ST94" s="18"/>
      <c r="SU94" s="18"/>
      <c r="SV94" s="18"/>
      <c r="SW94" s="18"/>
      <c r="SX94" s="18"/>
      <c r="SY94" s="18"/>
      <c r="SZ94" s="18"/>
      <c r="TA94" s="18"/>
      <c r="TB94" s="18"/>
      <c r="TC94" s="18"/>
      <c r="TD94" s="18"/>
    </row>
    <row r="95" spans="1:524" s="8" customFormat="1" ht="18" customHeight="1" x14ac:dyDescent="0.2">
      <c r="A95" s="9"/>
      <c r="B95" s="9"/>
      <c r="C95" s="9"/>
      <c r="D95" s="9"/>
      <c r="E95" s="85"/>
      <c r="F95" s="85"/>
      <c r="G95" s="86">
        <v>1100123</v>
      </c>
      <c r="H95" s="87" t="s">
        <v>55</v>
      </c>
      <c r="I95" s="86" t="s">
        <v>56</v>
      </c>
      <c r="J95" s="86" t="s">
        <v>180</v>
      </c>
      <c r="K95" s="86">
        <v>3511</v>
      </c>
      <c r="L95" s="86" t="s">
        <v>33</v>
      </c>
      <c r="M95" s="188">
        <v>577.5</v>
      </c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8"/>
      <c r="BS95" s="18"/>
      <c r="BT95" s="18"/>
      <c r="BU95" s="18"/>
      <c r="BV95" s="18"/>
      <c r="BW95" s="18"/>
      <c r="BX95" s="18"/>
      <c r="BY95" s="18"/>
      <c r="BZ95" s="18"/>
      <c r="CA95" s="18"/>
      <c r="CB95" s="18"/>
      <c r="CC95" s="18"/>
      <c r="CD95" s="18"/>
      <c r="CE95" s="18"/>
      <c r="CF95" s="18"/>
      <c r="CG95" s="18"/>
      <c r="CH95" s="18"/>
      <c r="CI95" s="18"/>
      <c r="CJ95" s="18"/>
      <c r="CK95" s="18"/>
      <c r="CL95" s="18"/>
      <c r="CM95" s="18"/>
      <c r="CN95" s="18"/>
      <c r="CO95" s="18"/>
      <c r="CP95" s="18"/>
      <c r="CQ95" s="18"/>
      <c r="CR95" s="18"/>
      <c r="CS95" s="18"/>
      <c r="CT95" s="18"/>
      <c r="CU95" s="18"/>
      <c r="CV95" s="18"/>
      <c r="CW95" s="18"/>
      <c r="CX95" s="18"/>
      <c r="CY95" s="18"/>
      <c r="CZ95" s="18"/>
      <c r="DA95" s="18"/>
      <c r="DB95" s="18"/>
      <c r="DC95" s="18"/>
      <c r="DD95" s="18"/>
      <c r="DE95" s="18"/>
      <c r="DF95" s="18"/>
      <c r="DG95" s="18"/>
      <c r="DH95" s="18"/>
      <c r="DI95" s="18"/>
      <c r="DJ95" s="18"/>
      <c r="DK95" s="18"/>
      <c r="DL95" s="18"/>
      <c r="DM95" s="18"/>
      <c r="DN95" s="18"/>
      <c r="DO95" s="18"/>
      <c r="DP95" s="18"/>
      <c r="DQ95" s="18"/>
      <c r="DR95" s="18"/>
      <c r="DS95" s="18"/>
      <c r="DT95" s="18"/>
      <c r="DU95" s="18"/>
      <c r="DV95" s="18"/>
      <c r="DW95" s="18"/>
      <c r="DX95" s="18"/>
      <c r="DY95" s="18"/>
      <c r="DZ95" s="18"/>
      <c r="EA95" s="18"/>
      <c r="EB95" s="18"/>
      <c r="EC95" s="18"/>
      <c r="ED95" s="18"/>
      <c r="EE95" s="18"/>
      <c r="EF95" s="18"/>
      <c r="EG95" s="18"/>
      <c r="EH95" s="18"/>
      <c r="EI95" s="18"/>
      <c r="EJ95" s="18"/>
      <c r="EK95" s="18"/>
      <c r="EL95" s="18"/>
      <c r="EM95" s="18"/>
      <c r="EN95" s="18"/>
      <c r="EO95" s="18"/>
      <c r="EP95" s="18"/>
      <c r="EQ95" s="18"/>
      <c r="ER95" s="18"/>
      <c r="ES95" s="18"/>
      <c r="ET95" s="18"/>
      <c r="EU95" s="18"/>
      <c r="EV95" s="18"/>
      <c r="EW95" s="18"/>
      <c r="EX95" s="18"/>
      <c r="EY95" s="18"/>
      <c r="EZ95" s="18"/>
      <c r="FA95" s="18"/>
      <c r="FB95" s="18"/>
      <c r="FC95" s="18"/>
      <c r="FD95" s="18"/>
      <c r="FE95" s="18"/>
      <c r="FF95" s="18"/>
      <c r="FG95" s="18"/>
      <c r="FH95" s="18"/>
      <c r="FI95" s="18"/>
      <c r="FJ95" s="18"/>
      <c r="FK95" s="18"/>
      <c r="FL95" s="18"/>
      <c r="FM95" s="18"/>
      <c r="FN95" s="18"/>
      <c r="FO95" s="18"/>
      <c r="FP95" s="18"/>
      <c r="FQ95" s="18"/>
      <c r="FR95" s="18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18"/>
      <c r="GE95" s="18"/>
      <c r="GF95" s="18"/>
      <c r="GG95" s="18"/>
      <c r="GH95" s="18"/>
      <c r="GI95" s="18"/>
      <c r="GJ95" s="18"/>
      <c r="GK95" s="18"/>
      <c r="GL95" s="18"/>
      <c r="GM95" s="18"/>
      <c r="GN95" s="18"/>
      <c r="GO95" s="18"/>
      <c r="GP95" s="18"/>
      <c r="GQ95" s="18"/>
      <c r="GR95" s="18"/>
      <c r="GS95" s="18"/>
      <c r="GT95" s="18"/>
      <c r="GU95" s="18"/>
      <c r="GV95" s="18"/>
      <c r="GW95" s="18"/>
      <c r="GX95" s="18"/>
      <c r="GY95" s="18"/>
      <c r="GZ95" s="18"/>
      <c r="HA95" s="18"/>
      <c r="HB95" s="18"/>
      <c r="HC95" s="18"/>
      <c r="HD95" s="18"/>
      <c r="HE95" s="18"/>
      <c r="HF95" s="18"/>
      <c r="HG95" s="18"/>
      <c r="HH95" s="18"/>
      <c r="HI95" s="18"/>
      <c r="HJ95" s="18"/>
      <c r="HK95" s="18"/>
      <c r="HL95" s="18"/>
      <c r="HM95" s="18"/>
      <c r="HN95" s="18"/>
      <c r="HO95" s="18"/>
      <c r="HP95" s="18"/>
      <c r="HQ95" s="18"/>
      <c r="HR95" s="18"/>
      <c r="HS95" s="18"/>
      <c r="HT95" s="18"/>
      <c r="HU95" s="18"/>
      <c r="HV95" s="18"/>
      <c r="HW95" s="18"/>
      <c r="HX95" s="18"/>
      <c r="HY95" s="18"/>
      <c r="HZ95" s="18"/>
      <c r="IA95" s="18"/>
      <c r="IB95" s="18"/>
      <c r="IC95" s="18"/>
      <c r="ID95" s="18"/>
      <c r="IE95" s="18"/>
      <c r="IF95" s="18"/>
      <c r="IG95" s="18"/>
      <c r="IH95" s="18"/>
      <c r="II95" s="18"/>
      <c r="IJ95" s="18"/>
      <c r="IK95" s="18"/>
      <c r="IL95" s="18"/>
      <c r="IM95" s="18"/>
      <c r="IN95" s="18"/>
      <c r="IO95" s="18"/>
      <c r="IP95" s="18"/>
      <c r="IQ95" s="18"/>
      <c r="IR95" s="18"/>
      <c r="IS95" s="18"/>
      <c r="IT95" s="18"/>
      <c r="IU95" s="18"/>
      <c r="IV95" s="18"/>
      <c r="IW95" s="18"/>
      <c r="IX95" s="18"/>
      <c r="IY95" s="18"/>
      <c r="IZ95" s="18"/>
      <c r="JA95" s="18"/>
      <c r="JB95" s="18"/>
      <c r="JC95" s="18"/>
      <c r="JD95" s="18"/>
      <c r="JE95" s="18"/>
      <c r="JF95" s="18"/>
      <c r="JG95" s="18"/>
      <c r="JH95" s="18"/>
      <c r="JI95" s="18"/>
      <c r="JJ95" s="18"/>
      <c r="JK95" s="18"/>
      <c r="JL95" s="18"/>
      <c r="JM95" s="18"/>
      <c r="JN95" s="18"/>
      <c r="JO95" s="18"/>
      <c r="JP95" s="18"/>
      <c r="JQ95" s="18"/>
      <c r="JR95" s="18"/>
      <c r="JS95" s="18"/>
      <c r="JT95" s="18"/>
      <c r="JU95" s="18"/>
      <c r="JV95" s="18"/>
      <c r="JW95" s="18"/>
      <c r="JX95" s="18"/>
      <c r="JY95" s="18"/>
      <c r="JZ95" s="18"/>
      <c r="KA95" s="18"/>
      <c r="KB95" s="18"/>
      <c r="KC95" s="18"/>
      <c r="KD95" s="18"/>
      <c r="KE95" s="18"/>
      <c r="KF95" s="18"/>
      <c r="KG95" s="18"/>
      <c r="KH95" s="18"/>
      <c r="KI95" s="18"/>
      <c r="KJ95" s="18"/>
      <c r="KK95" s="18"/>
      <c r="KL95" s="18"/>
      <c r="KM95" s="18"/>
      <c r="KN95" s="18"/>
      <c r="KO95" s="18"/>
      <c r="KP95" s="18"/>
      <c r="KQ95" s="18"/>
      <c r="KR95" s="18"/>
      <c r="KS95" s="18"/>
      <c r="KT95" s="18"/>
      <c r="KU95" s="18"/>
      <c r="KV95" s="18"/>
      <c r="KW95" s="18"/>
      <c r="KX95" s="18"/>
      <c r="KY95" s="18"/>
      <c r="KZ95" s="18"/>
      <c r="LA95" s="18"/>
      <c r="LB95" s="18"/>
      <c r="LC95" s="18"/>
      <c r="LD95" s="18"/>
      <c r="LE95" s="18"/>
      <c r="LF95" s="18"/>
      <c r="LG95" s="18"/>
      <c r="LH95" s="18"/>
      <c r="LI95" s="18"/>
      <c r="LJ95" s="18"/>
      <c r="LK95" s="18"/>
      <c r="LL95" s="18"/>
      <c r="LM95" s="18"/>
      <c r="LN95" s="18"/>
      <c r="LO95" s="18"/>
      <c r="LP95" s="18"/>
      <c r="LQ95" s="18"/>
      <c r="LR95" s="18"/>
      <c r="LS95" s="18"/>
      <c r="LT95" s="18"/>
      <c r="LU95" s="18"/>
      <c r="LV95" s="18"/>
      <c r="LW95" s="18"/>
      <c r="LX95" s="18"/>
      <c r="LY95" s="18"/>
      <c r="LZ95" s="18"/>
      <c r="MA95" s="18"/>
      <c r="MB95" s="18"/>
      <c r="MC95" s="18"/>
      <c r="MD95" s="18"/>
      <c r="ME95" s="18"/>
      <c r="MF95" s="18"/>
      <c r="MG95" s="18"/>
      <c r="MH95" s="18"/>
      <c r="MI95" s="18"/>
      <c r="MJ95" s="18"/>
      <c r="MK95" s="18"/>
      <c r="ML95" s="18"/>
      <c r="MM95" s="18"/>
      <c r="MN95" s="18"/>
      <c r="MO95" s="18"/>
      <c r="MP95" s="18"/>
      <c r="MQ95" s="18"/>
      <c r="MR95" s="18"/>
      <c r="MS95" s="18"/>
      <c r="MT95" s="18"/>
      <c r="MU95" s="18"/>
      <c r="MV95" s="18"/>
      <c r="MW95" s="18"/>
      <c r="MX95" s="18"/>
      <c r="MY95" s="18"/>
      <c r="MZ95" s="18"/>
      <c r="NA95" s="18"/>
      <c r="NB95" s="18"/>
      <c r="NC95" s="18"/>
      <c r="ND95" s="18"/>
      <c r="NE95" s="18"/>
      <c r="NF95" s="18"/>
      <c r="NG95" s="18"/>
      <c r="NH95" s="18"/>
      <c r="NI95" s="18"/>
      <c r="NJ95" s="18"/>
      <c r="NK95" s="18"/>
      <c r="NL95" s="18"/>
      <c r="NM95" s="18"/>
      <c r="NN95" s="18"/>
      <c r="NO95" s="18"/>
      <c r="NP95" s="18"/>
      <c r="NQ95" s="18"/>
      <c r="NR95" s="18"/>
      <c r="NS95" s="18"/>
      <c r="NT95" s="18"/>
      <c r="NU95" s="18"/>
      <c r="NV95" s="18"/>
      <c r="NW95" s="18"/>
      <c r="NX95" s="18"/>
      <c r="NY95" s="18"/>
      <c r="NZ95" s="18"/>
      <c r="OA95" s="18"/>
      <c r="OB95" s="18"/>
      <c r="OC95" s="18"/>
      <c r="OD95" s="18"/>
      <c r="OE95" s="18"/>
      <c r="OF95" s="18"/>
      <c r="OG95" s="18"/>
      <c r="OH95" s="18"/>
      <c r="OI95" s="18"/>
      <c r="OJ95" s="18"/>
      <c r="OK95" s="18"/>
      <c r="OL95" s="18"/>
      <c r="OM95" s="18"/>
      <c r="ON95" s="18"/>
      <c r="OO95" s="18"/>
      <c r="OP95" s="18"/>
      <c r="OQ95" s="18"/>
      <c r="OR95" s="18"/>
      <c r="OS95" s="18"/>
      <c r="OT95" s="18"/>
      <c r="OU95" s="18"/>
      <c r="OV95" s="18"/>
      <c r="OW95" s="18"/>
      <c r="OX95" s="18"/>
      <c r="OY95" s="18"/>
      <c r="OZ95" s="18"/>
      <c r="PA95" s="18"/>
      <c r="PB95" s="18"/>
      <c r="PC95" s="18"/>
      <c r="PD95" s="18"/>
      <c r="PE95" s="18"/>
      <c r="PF95" s="18"/>
      <c r="PG95" s="18"/>
      <c r="PH95" s="18"/>
      <c r="PI95" s="18"/>
      <c r="PJ95" s="18"/>
      <c r="PK95" s="18"/>
      <c r="PL95" s="18"/>
      <c r="PM95" s="18"/>
      <c r="PN95" s="18"/>
      <c r="PO95" s="18"/>
      <c r="PP95" s="18"/>
      <c r="PQ95" s="18"/>
      <c r="PR95" s="18"/>
      <c r="PS95" s="18"/>
      <c r="PT95" s="18"/>
      <c r="PU95" s="18"/>
      <c r="PV95" s="18"/>
      <c r="PW95" s="18"/>
      <c r="PX95" s="18"/>
      <c r="PY95" s="18"/>
      <c r="PZ95" s="18"/>
      <c r="QA95" s="18"/>
      <c r="QB95" s="18"/>
      <c r="QC95" s="18"/>
      <c r="QD95" s="18"/>
      <c r="QE95" s="18"/>
      <c r="QF95" s="18"/>
      <c r="QG95" s="18"/>
      <c r="QH95" s="18"/>
      <c r="QI95" s="18"/>
      <c r="QJ95" s="18"/>
      <c r="QK95" s="18"/>
      <c r="QL95" s="18"/>
      <c r="QM95" s="18"/>
      <c r="QN95" s="18"/>
      <c r="QO95" s="18"/>
      <c r="QP95" s="18"/>
      <c r="QQ95" s="18"/>
      <c r="QR95" s="18"/>
      <c r="QS95" s="18"/>
      <c r="QT95" s="18"/>
      <c r="QU95" s="18"/>
      <c r="QV95" s="18"/>
      <c r="QW95" s="18"/>
      <c r="QX95" s="18"/>
      <c r="QY95" s="18"/>
      <c r="QZ95" s="18"/>
      <c r="RA95" s="18"/>
      <c r="RB95" s="18"/>
      <c r="RC95" s="18"/>
      <c r="RD95" s="18"/>
      <c r="RE95" s="18"/>
      <c r="RF95" s="18"/>
      <c r="RG95" s="18"/>
      <c r="RH95" s="18"/>
      <c r="RI95" s="18"/>
      <c r="RJ95" s="18"/>
      <c r="RK95" s="18"/>
      <c r="RL95" s="18"/>
      <c r="RM95" s="18"/>
      <c r="RN95" s="18"/>
      <c r="RO95" s="18"/>
      <c r="RP95" s="18"/>
      <c r="RQ95" s="18"/>
      <c r="RR95" s="18"/>
      <c r="RS95" s="18"/>
      <c r="RT95" s="18"/>
      <c r="RU95" s="18"/>
      <c r="RV95" s="18"/>
      <c r="RW95" s="18"/>
      <c r="RX95" s="18"/>
      <c r="RY95" s="18"/>
      <c r="RZ95" s="18"/>
      <c r="SA95" s="18"/>
      <c r="SB95" s="18"/>
      <c r="SC95" s="18"/>
      <c r="SD95" s="18"/>
      <c r="SE95" s="18"/>
      <c r="SF95" s="18"/>
      <c r="SG95" s="18"/>
      <c r="SH95" s="18"/>
      <c r="SI95" s="18"/>
      <c r="SJ95" s="18"/>
      <c r="SK95" s="18"/>
      <c r="SL95" s="18"/>
      <c r="SM95" s="18"/>
      <c r="SN95" s="18"/>
      <c r="SO95" s="18"/>
      <c r="SP95" s="18"/>
      <c r="SQ95" s="18"/>
      <c r="SR95" s="18"/>
      <c r="SS95" s="18"/>
      <c r="ST95" s="18"/>
      <c r="SU95" s="18"/>
      <c r="SV95" s="18"/>
      <c r="SW95" s="18"/>
      <c r="SX95" s="18"/>
      <c r="SY95" s="18"/>
      <c r="SZ95" s="18"/>
      <c r="TA95" s="18"/>
      <c r="TB95" s="18"/>
      <c r="TC95" s="18"/>
      <c r="TD95" s="18"/>
    </row>
    <row r="96" spans="1:524" s="8" customFormat="1" ht="18" customHeight="1" x14ac:dyDescent="0.2">
      <c r="A96" s="9"/>
      <c r="B96" s="9"/>
      <c r="C96" s="9"/>
      <c r="D96" s="9"/>
      <c r="E96" s="85"/>
      <c r="F96" s="85"/>
      <c r="G96" s="86">
        <v>1100123</v>
      </c>
      <c r="H96" s="87" t="s">
        <v>55</v>
      </c>
      <c r="I96" s="86" t="s">
        <v>56</v>
      </c>
      <c r="J96" s="86" t="s">
        <v>180</v>
      </c>
      <c r="K96" s="86">
        <v>3521</v>
      </c>
      <c r="L96" s="86" t="s">
        <v>34</v>
      </c>
      <c r="M96" s="188">
        <v>577.5</v>
      </c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  <c r="BM96" s="18"/>
      <c r="BN96" s="18"/>
      <c r="BO96" s="18"/>
      <c r="BP96" s="18"/>
      <c r="BQ96" s="18"/>
      <c r="BR96" s="18"/>
      <c r="BS96" s="18"/>
      <c r="BT96" s="18"/>
      <c r="BU96" s="18"/>
      <c r="BV96" s="18"/>
      <c r="BW96" s="18"/>
      <c r="BX96" s="18"/>
      <c r="BY96" s="18"/>
      <c r="BZ96" s="18"/>
      <c r="CA96" s="18"/>
      <c r="CB96" s="18"/>
      <c r="CC96" s="18"/>
      <c r="CD96" s="18"/>
      <c r="CE96" s="18"/>
      <c r="CF96" s="18"/>
      <c r="CG96" s="18"/>
      <c r="CH96" s="18"/>
      <c r="CI96" s="18"/>
      <c r="CJ96" s="18"/>
      <c r="CK96" s="18"/>
      <c r="CL96" s="18"/>
      <c r="CM96" s="18"/>
      <c r="CN96" s="18"/>
      <c r="CO96" s="18"/>
      <c r="CP96" s="18"/>
      <c r="CQ96" s="18"/>
      <c r="CR96" s="18"/>
      <c r="CS96" s="18"/>
      <c r="CT96" s="18"/>
      <c r="CU96" s="18"/>
      <c r="CV96" s="18"/>
      <c r="CW96" s="18"/>
      <c r="CX96" s="18"/>
      <c r="CY96" s="18"/>
      <c r="CZ96" s="18"/>
      <c r="DA96" s="18"/>
      <c r="DB96" s="18"/>
      <c r="DC96" s="18"/>
      <c r="DD96" s="18"/>
      <c r="DE96" s="18"/>
      <c r="DF96" s="18"/>
      <c r="DG96" s="18"/>
      <c r="DH96" s="18"/>
      <c r="DI96" s="18"/>
      <c r="DJ96" s="18"/>
      <c r="DK96" s="18"/>
      <c r="DL96" s="18"/>
      <c r="DM96" s="18"/>
      <c r="DN96" s="18"/>
      <c r="DO96" s="18"/>
      <c r="DP96" s="18"/>
      <c r="DQ96" s="18"/>
      <c r="DR96" s="18"/>
      <c r="DS96" s="18"/>
      <c r="DT96" s="18"/>
      <c r="DU96" s="18"/>
      <c r="DV96" s="18"/>
      <c r="DW96" s="18"/>
      <c r="DX96" s="18"/>
      <c r="DY96" s="18"/>
      <c r="DZ96" s="18"/>
      <c r="EA96" s="18"/>
      <c r="EB96" s="18"/>
      <c r="EC96" s="18"/>
      <c r="ED96" s="18"/>
      <c r="EE96" s="18"/>
      <c r="EF96" s="18"/>
      <c r="EG96" s="18"/>
      <c r="EH96" s="18"/>
      <c r="EI96" s="18"/>
      <c r="EJ96" s="18"/>
      <c r="EK96" s="18"/>
      <c r="EL96" s="18"/>
      <c r="EM96" s="18"/>
      <c r="EN96" s="18"/>
      <c r="EO96" s="18"/>
      <c r="EP96" s="18"/>
      <c r="EQ96" s="18"/>
      <c r="ER96" s="18"/>
      <c r="ES96" s="18"/>
      <c r="ET96" s="18"/>
      <c r="EU96" s="18"/>
      <c r="EV96" s="18"/>
      <c r="EW96" s="18"/>
      <c r="EX96" s="18"/>
      <c r="EY96" s="18"/>
      <c r="EZ96" s="18"/>
      <c r="FA96" s="18"/>
      <c r="FB96" s="18"/>
      <c r="FC96" s="18"/>
      <c r="FD96" s="18"/>
      <c r="FE96" s="18"/>
      <c r="FF96" s="18"/>
      <c r="FG96" s="18"/>
      <c r="FH96" s="18"/>
      <c r="FI96" s="18"/>
      <c r="FJ96" s="18"/>
      <c r="FK96" s="18"/>
      <c r="FL96" s="18"/>
      <c r="FM96" s="18"/>
      <c r="FN96" s="18"/>
      <c r="FO96" s="18"/>
      <c r="FP96" s="18"/>
      <c r="FQ96" s="18"/>
      <c r="FR96" s="18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18"/>
      <c r="GE96" s="18"/>
      <c r="GF96" s="18"/>
      <c r="GG96" s="18"/>
      <c r="GH96" s="18"/>
      <c r="GI96" s="18"/>
      <c r="GJ96" s="18"/>
      <c r="GK96" s="18"/>
      <c r="GL96" s="18"/>
      <c r="GM96" s="18"/>
      <c r="GN96" s="18"/>
      <c r="GO96" s="18"/>
      <c r="GP96" s="18"/>
      <c r="GQ96" s="18"/>
      <c r="GR96" s="18"/>
      <c r="GS96" s="18"/>
      <c r="GT96" s="18"/>
      <c r="GU96" s="18"/>
      <c r="GV96" s="18"/>
      <c r="GW96" s="18"/>
      <c r="GX96" s="18"/>
      <c r="GY96" s="18"/>
      <c r="GZ96" s="18"/>
      <c r="HA96" s="18"/>
      <c r="HB96" s="18"/>
      <c r="HC96" s="18"/>
      <c r="HD96" s="18"/>
      <c r="HE96" s="18"/>
      <c r="HF96" s="18"/>
      <c r="HG96" s="18"/>
      <c r="HH96" s="18"/>
      <c r="HI96" s="18"/>
      <c r="HJ96" s="18"/>
      <c r="HK96" s="18"/>
      <c r="HL96" s="18"/>
      <c r="HM96" s="18"/>
      <c r="HN96" s="18"/>
      <c r="HO96" s="18"/>
      <c r="HP96" s="18"/>
      <c r="HQ96" s="18"/>
      <c r="HR96" s="18"/>
      <c r="HS96" s="18"/>
      <c r="HT96" s="18"/>
      <c r="HU96" s="18"/>
      <c r="HV96" s="18"/>
      <c r="HW96" s="18"/>
      <c r="HX96" s="18"/>
      <c r="HY96" s="18"/>
      <c r="HZ96" s="18"/>
      <c r="IA96" s="18"/>
      <c r="IB96" s="18"/>
      <c r="IC96" s="18"/>
      <c r="ID96" s="18"/>
      <c r="IE96" s="18"/>
      <c r="IF96" s="18"/>
      <c r="IG96" s="18"/>
      <c r="IH96" s="18"/>
      <c r="II96" s="18"/>
      <c r="IJ96" s="18"/>
      <c r="IK96" s="18"/>
      <c r="IL96" s="18"/>
      <c r="IM96" s="18"/>
      <c r="IN96" s="18"/>
      <c r="IO96" s="18"/>
      <c r="IP96" s="18"/>
      <c r="IQ96" s="18"/>
      <c r="IR96" s="18"/>
      <c r="IS96" s="18"/>
      <c r="IT96" s="18"/>
      <c r="IU96" s="18"/>
      <c r="IV96" s="18"/>
      <c r="IW96" s="18"/>
      <c r="IX96" s="18"/>
      <c r="IY96" s="18"/>
      <c r="IZ96" s="18"/>
      <c r="JA96" s="18"/>
      <c r="JB96" s="18"/>
      <c r="JC96" s="18"/>
      <c r="JD96" s="18"/>
      <c r="JE96" s="18"/>
      <c r="JF96" s="18"/>
      <c r="JG96" s="18"/>
      <c r="JH96" s="18"/>
      <c r="JI96" s="18"/>
      <c r="JJ96" s="18"/>
      <c r="JK96" s="18"/>
      <c r="JL96" s="18"/>
      <c r="JM96" s="18"/>
      <c r="JN96" s="18"/>
      <c r="JO96" s="18"/>
      <c r="JP96" s="18"/>
      <c r="JQ96" s="18"/>
      <c r="JR96" s="18"/>
      <c r="JS96" s="18"/>
      <c r="JT96" s="18"/>
      <c r="JU96" s="18"/>
      <c r="JV96" s="18"/>
      <c r="JW96" s="18"/>
      <c r="JX96" s="18"/>
      <c r="JY96" s="18"/>
      <c r="JZ96" s="18"/>
      <c r="KA96" s="18"/>
      <c r="KB96" s="18"/>
      <c r="KC96" s="18"/>
      <c r="KD96" s="18"/>
      <c r="KE96" s="18"/>
      <c r="KF96" s="18"/>
      <c r="KG96" s="18"/>
      <c r="KH96" s="18"/>
      <c r="KI96" s="18"/>
      <c r="KJ96" s="18"/>
      <c r="KK96" s="18"/>
      <c r="KL96" s="18"/>
      <c r="KM96" s="18"/>
      <c r="KN96" s="18"/>
      <c r="KO96" s="18"/>
      <c r="KP96" s="18"/>
      <c r="KQ96" s="18"/>
      <c r="KR96" s="18"/>
      <c r="KS96" s="18"/>
      <c r="KT96" s="18"/>
      <c r="KU96" s="18"/>
      <c r="KV96" s="18"/>
      <c r="KW96" s="18"/>
      <c r="KX96" s="18"/>
      <c r="KY96" s="18"/>
      <c r="KZ96" s="18"/>
      <c r="LA96" s="18"/>
      <c r="LB96" s="18"/>
      <c r="LC96" s="18"/>
      <c r="LD96" s="18"/>
      <c r="LE96" s="18"/>
      <c r="LF96" s="18"/>
      <c r="LG96" s="18"/>
      <c r="LH96" s="18"/>
      <c r="LI96" s="18"/>
      <c r="LJ96" s="18"/>
      <c r="LK96" s="18"/>
      <c r="LL96" s="18"/>
      <c r="LM96" s="18"/>
      <c r="LN96" s="18"/>
      <c r="LO96" s="18"/>
      <c r="LP96" s="18"/>
      <c r="LQ96" s="18"/>
      <c r="LR96" s="18"/>
      <c r="LS96" s="18"/>
      <c r="LT96" s="18"/>
      <c r="LU96" s="18"/>
      <c r="LV96" s="18"/>
      <c r="LW96" s="18"/>
      <c r="LX96" s="18"/>
      <c r="LY96" s="18"/>
      <c r="LZ96" s="18"/>
      <c r="MA96" s="18"/>
      <c r="MB96" s="18"/>
      <c r="MC96" s="18"/>
      <c r="MD96" s="18"/>
      <c r="ME96" s="18"/>
      <c r="MF96" s="18"/>
      <c r="MG96" s="18"/>
      <c r="MH96" s="18"/>
      <c r="MI96" s="18"/>
      <c r="MJ96" s="18"/>
      <c r="MK96" s="18"/>
      <c r="ML96" s="18"/>
      <c r="MM96" s="18"/>
      <c r="MN96" s="18"/>
      <c r="MO96" s="18"/>
      <c r="MP96" s="18"/>
      <c r="MQ96" s="18"/>
      <c r="MR96" s="18"/>
      <c r="MS96" s="18"/>
      <c r="MT96" s="18"/>
      <c r="MU96" s="18"/>
      <c r="MV96" s="18"/>
      <c r="MW96" s="18"/>
      <c r="MX96" s="18"/>
      <c r="MY96" s="18"/>
      <c r="MZ96" s="18"/>
      <c r="NA96" s="18"/>
      <c r="NB96" s="18"/>
      <c r="NC96" s="18"/>
      <c r="ND96" s="18"/>
      <c r="NE96" s="18"/>
      <c r="NF96" s="18"/>
      <c r="NG96" s="18"/>
      <c r="NH96" s="18"/>
      <c r="NI96" s="18"/>
      <c r="NJ96" s="18"/>
      <c r="NK96" s="18"/>
      <c r="NL96" s="18"/>
      <c r="NM96" s="18"/>
      <c r="NN96" s="18"/>
      <c r="NO96" s="18"/>
      <c r="NP96" s="18"/>
      <c r="NQ96" s="18"/>
      <c r="NR96" s="18"/>
      <c r="NS96" s="18"/>
      <c r="NT96" s="18"/>
      <c r="NU96" s="18"/>
      <c r="NV96" s="18"/>
      <c r="NW96" s="18"/>
      <c r="NX96" s="18"/>
      <c r="NY96" s="18"/>
      <c r="NZ96" s="18"/>
      <c r="OA96" s="18"/>
      <c r="OB96" s="18"/>
      <c r="OC96" s="18"/>
      <c r="OD96" s="18"/>
      <c r="OE96" s="18"/>
      <c r="OF96" s="18"/>
      <c r="OG96" s="18"/>
      <c r="OH96" s="18"/>
      <c r="OI96" s="18"/>
      <c r="OJ96" s="18"/>
      <c r="OK96" s="18"/>
      <c r="OL96" s="18"/>
      <c r="OM96" s="18"/>
      <c r="ON96" s="18"/>
      <c r="OO96" s="18"/>
      <c r="OP96" s="18"/>
      <c r="OQ96" s="18"/>
      <c r="OR96" s="18"/>
      <c r="OS96" s="18"/>
      <c r="OT96" s="18"/>
      <c r="OU96" s="18"/>
      <c r="OV96" s="18"/>
      <c r="OW96" s="18"/>
      <c r="OX96" s="18"/>
      <c r="OY96" s="18"/>
      <c r="OZ96" s="18"/>
      <c r="PA96" s="18"/>
      <c r="PB96" s="18"/>
      <c r="PC96" s="18"/>
      <c r="PD96" s="18"/>
      <c r="PE96" s="18"/>
      <c r="PF96" s="18"/>
      <c r="PG96" s="18"/>
      <c r="PH96" s="18"/>
      <c r="PI96" s="18"/>
      <c r="PJ96" s="18"/>
      <c r="PK96" s="18"/>
      <c r="PL96" s="18"/>
      <c r="PM96" s="18"/>
      <c r="PN96" s="18"/>
      <c r="PO96" s="18"/>
      <c r="PP96" s="18"/>
      <c r="PQ96" s="18"/>
      <c r="PR96" s="18"/>
      <c r="PS96" s="18"/>
      <c r="PT96" s="18"/>
      <c r="PU96" s="18"/>
      <c r="PV96" s="18"/>
      <c r="PW96" s="18"/>
      <c r="PX96" s="18"/>
      <c r="PY96" s="18"/>
      <c r="PZ96" s="18"/>
      <c r="QA96" s="18"/>
      <c r="QB96" s="18"/>
      <c r="QC96" s="18"/>
      <c r="QD96" s="18"/>
      <c r="QE96" s="18"/>
      <c r="QF96" s="18"/>
      <c r="QG96" s="18"/>
      <c r="QH96" s="18"/>
      <c r="QI96" s="18"/>
      <c r="QJ96" s="18"/>
      <c r="QK96" s="18"/>
      <c r="QL96" s="18"/>
      <c r="QM96" s="18"/>
      <c r="QN96" s="18"/>
      <c r="QO96" s="18"/>
      <c r="QP96" s="18"/>
      <c r="QQ96" s="18"/>
      <c r="QR96" s="18"/>
      <c r="QS96" s="18"/>
      <c r="QT96" s="18"/>
      <c r="QU96" s="18"/>
      <c r="QV96" s="18"/>
      <c r="QW96" s="18"/>
      <c r="QX96" s="18"/>
      <c r="QY96" s="18"/>
      <c r="QZ96" s="18"/>
      <c r="RA96" s="18"/>
      <c r="RB96" s="18"/>
      <c r="RC96" s="18"/>
      <c r="RD96" s="18"/>
      <c r="RE96" s="18"/>
      <c r="RF96" s="18"/>
      <c r="RG96" s="18"/>
      <c r="RH96" s="18"/>
      <c r="RI96" s="18"/>
      <c r="RJ96" s="18"/>
      <c r="RK96" s="18"/>
      <c r="RL96" s="18"/>
      <c r="RM96" s="18"/>
      <c r="RN96" s="18"/>
      <c r="RO96" s="18"/>
      <c r="RP96" s="18"/>
      <c r="RQ96" s="18"/>
      <c r="RR96" s="18"/>
      <c r="RS96" s="18"/>
      <c r="RT96" s="18"/>
      <c r="RU96" s="18"/>
      <c r="RV96" s="18"/>
      <c r="RW96" s="18"/>
      <c r="RX96" s="18"/>
      <c r="RY96" s="18"/>
      <c r="RZ96" s="18"/>
      <c r="SA96" s="18"/>
      <c r="SB96" s="18"/>
      <c r="SC96" s="18"/>
      <c r="SD96" s="18"/>
      <c r="SE96" s="18"/>
      <c r="SF96" s="18"/>
      <c r="SG96" s="18"/>
      <c r="SH96" s="18"/>
      <c r="SI96" s="18"/>
      <c r="SJ96" s="18"/>
      <c r="SK96" s="18"/>
      <c r="SL96" s="18"/>
      <c r="SM96" s="18"/>
      <c r="SN96" s="18"/>
      <c r="SO96" s="18"/>
      <c r="SP96" s="18"/>
      <c r="SQ96" s="18"/>
      <c r="SR96" s="18"/>
      <c r="SS96" s="18"/>
      <c r="ST96" s="18"/>
      <c r="SU96" s="18"/>
      <c r="SV96" s="18"/>
      <c r="SW96" s="18"/>
      <c r="SX96" s="18"/>
      <c r="SY96" s="18"/>
      <c r="SZ96" s="18"/>
      <c r="TA96" s="18"/>
      <c r="TB96" s="18"/>
      <c r="TC96" s="18"/>
      <c r="TD96" s="18"/>
    </row>
    <row r="97" spans="1:524" s="8" customFormat="1" ht="18" customHeight="1" x14ac:dyDescent="0.2">
      <c r="A97" s="9"/>
      <c r="B97" s="9"/>
      <c r="C97" s="9"/>
      <c r="D97" s="9"/>
      <c r="E97" s="85"/>
      <c r="F97" s="85"/>
      <c r="G97" s="86">
        <v>1100123</v>
      </c>
      <c r="H97" s="87" t="s">
        <v>55</v>
      </c>
      <c r="I97" s="86" t="s">
        <v>56</v>
      </c>
      <c r="J97" s="86" t="s">
        <v>180</v>
      </c>
      <c r="K97" s="86">
        <v>3531</v>
      </c>
      <c r="L97" s="86" t="s">
        <v>35</v>
      </c>
      <c r="M97" s="188">
        <v>7425.0000000000009</v>
      </c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18"/>
      <c r="CR97" s="18"/>
      <c r="CS97" s="18"/>
      <c r="CT97" s="18"/>
      <c r="CU97" s="18"/>
      <c r="CV97" s="18"/>
      <c r="CW97" s="18"/>
      <c r="CX97" s="18"/>
      <c r="CY97" s="18"/>
      <c r="CZ97" s="18"/>
      <c r="DA97" s="18"/>
      <c r="DB97" s="18"/>
      <c r="DC97" s="18"/>
      <c r="DD97" s="18"/>
      <c r="DE97" s="18"/>
      <c r="DF97" s="18"/>
      <c r="DG97" s="18"/>
      <c r="DH97" s="18"/>
      <c r="DI97" s="18"/>
      <c r="DJ97" s="18"/>
      <c r="DK97" s="18"/>
      <c r="DL97" s="18"/>
      <c r="DM97" s="18"/>
      <c r="DN97" s="18"/>
      <c r="DO97" s="18"/>
      <c r="DP97" s="18"/>
      <c r="DQ97" s="18"/>
      <c r="DR97" s="18"/>
      <c r="DS97" s="18"/>
      <c r="DT97" s="18"/>
      <c r="DU97" s="18"/>
      <c r="DV97" s="18"/>
      <c r="DW97" s="18"/>
      <c r="DX97" s="18"/>
      <c r="DY97" s="18"/>
      <c r="DZ97" s="18"/>
      <c r="EA97" s="18"/>
      <c r="EB97" s="18"/>
      <c r="EC97" s="18"/>
      <c r="ED97" s="18"/>
      <c r="EE97" s="18"/>
      <c r="EF97" s="18"/>
      <c r="EG97" s="18"/>
      <c r="EH97" s="18"/>
      <c r="EI97" s="18"/>
      <c r="EJ97" s="18"/>
      <c r="EK97" s="18"/>
      <c r="EL97" s="18"/>
      <c r="EM97" s="18"/>
      <c r="EN97" s="18"/>
      <c r="EO97" s="18"/>
      <c r="EP97" s="18"/>
      <c r="EQ97" s="18"/>
      <c r="ER97" s="18"/>
      <c r="ES97" s="18"/>
      <c r="ET97" s="18"/>
      <c r="EU97" s="18"/>
      <c r="EV97" s="18"/>
      <c r="EW97" s="18"/>
      <c r="EX97" s="18"/>
      <c r="EY97" s="18"/>
      <c r="EZ97" s="18"/>
      <c r="FA97" s="18"/>
      <c r="FB97" s="18"/>
      <c r="FC97" s="18"/>
      <c r="FD97" s="18"/>
      <c r="FE97" s="18"/>
      <c r="FF97" s="18"/>
      <c r="FG97" s="18"/>
      <c r="FH97" s="18"/>
      <c r="FI97" s="18"/>
      <c r="FJ97" s="18"/>
      <c r="FK97" s="18"/>
      <c r="FL97" s="18"/>
      <c r="FM97" s="18"/>
      <c r="FN97" s="18"/>
      <c r="FO97" s="18"/>
      <c r="FP97" s="18"/>
      <c r="FQ97" s="18"/>
      <c r="FR97" s="18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18"/>
      <c r="GE97" s="18"/>
      <c r="GF97" s="18"/>
      <c r="GG97" s="18"/>
      <c r="GH97" s="18"/>
      <c r="GI97" s="18"/>
      <c r="GJ97" s="18"/>
      <c r="GK97" s="18"/>
      <c r="GL97" s="18"/>
      <c r="GM97" s="18"/>
      <c r="GN97" s="18"/>
      <c r="GO97" s="18"/>
      <c r="GP97" s="18"/>
      <c r="GQ97" s="18"/>
      <c r="GR97" s="18"/>
      <c r="GS97" s="18"/>
      <c r="GT97" s="18"/>
      <c r="GU97" s="18"/>
      <c r="GV97" s="18"/>
      <c r="GW97" s="18"/>
      <c r="GX97" s="18"/>
      <c r="GY97" s="18"/>
      <c r="GZ97" s="18"/>
      <c r="HA97" s="18"/>
      <c r="HB97" s="18"/>
      <c r="HC97" s="18"/>
      <c r="HD97" s="18"/>
      <c r="HE97" s="18"/>
      <c r="HF97" s="18"/>
      <c r="HG97" s="18"/>
      <c r="HH97" s="18"/>
      <c r="HI97" s="18"/>
      <c r="HJ97" s="18"/>
      <c r="HK97" s="18"/>
      <c r="HL97" s="18"/>
      <c r="HM97" s="18"/>
      <c r="HN97" s="18"/>
      <c r="HO97" s="18"/>
      <c r="HP97" s="18"/>
      <c r="HQ97" s="18"/>
      <c r="HR97" s="18"/>
      <c r="HS97" s="18"/>
      <c r="HT97" s="18"/>
      <c r="HU97" s="18"/>
      <c r="HV97" s="18"/>
      <c r="HW97" s="18"/>
      <c r="HX97" s="18"/>
      <c r="HY97" s="18"/>
      <c r="HZ97" s="18"/>
      <c r="IA97" s="18"/>
      <c r="IB97" s="18"/>
      <c r="IC97" s="18"/>
      <c r="ID97" s="18"/>
      <c r="IE97" s="18"/>
      <c r="IF97" s="18"/>
      <c r="IG97" s="18"/>
      <c r="IH97" s="18"/>
      <c r="II97" s="18"/>
      <c r="IJ97" s="18"/>
      <c r="IK97" s="18"/>
      <c r="IL97" s="18"/>
      <c r="IM97" s="18"/>
      <c r="IN97" s="18"/>
      <c r="IO97" s="18"/>
      <c r="IP97" s="18"/>
      <c r="IQ97" s="18"/>
      <c r="IR97" s="18"/>
      <c r="IS97" s="18"/>
      <c r="IT97" s="18"/>
      <c r="IU97" s="18"/>
      <c r="IV97" s="18"/>
      <c r="IW97" s="18"/>
      <c r="IX97" s="18"/>
      <c r="IY97" s="18"/>
      <c r="IZ97" s="18"/>
      <c r="JA97" s="18"/>
      <c r="JB97" s="18"/>
      <c r="JC97" s="18"/>
      <c r="JD97" s="18"/>
      <c r="JE97" s="18"/>
      <c r="JF97" s="18"/>
      <c r="JG97" s="18"/>
      <c r="JH97" s="18"/>
      <c r="JI97" s="18"/>
      <c r="JJ97" s="18"/>
      <c r="JK97" s="18"/>
      <c r="JL97" s="18"/>
      <c r="JM97" s="18"/>
      <c r="JN97" s="18"/>
      <c r="JO97" s="18"/>
      <c r="JP97" s="18"/>
      <c r="JQ97" s="18"/>
      <c r="JR97" s="18"/>
      <c r="JS97" s="18"/>
      <c r="JT97" s="18"/>
      <c r="JU97" s="18"/>
      <c r="JV97" s="18"/>
      <c r="JW97" s="18"/>
      <c r="JX97" s="18"/>
      <c r="JY97" s="18"/>
      <c r="JZ97" s="18"/>
      <c r="KA97" s="18"/>
      <c r="KB97" s="18"/>
      <c r="KC97" s="18"/>
      <c r="KD97" s="18"/>
      <c r="KE97" s="18"/>
      <c r="KF97" s="18"/>
      <c r="KG97" s="18"/>
      <c r="KH97" s="18"/>
      <c r="KI97" s="18"/>
      <c r="KJ97" s="18"/>
      <c r="KK97" s="18"/>
      <c r="KL97" s="18"/>
      <c r="KM97" s="18"/>
      <c r="KN97" s="18"/>
      <c r="KO97" s="18"/>
      <c r="KP97" s="18"/>
      <c r="KQ97" s="18"/>
      <c r="KR97" s="18"/>
      <c r="KS97" s="18"/>
      <c r="KT97" s="18"/>
      <c r="KU97" s="18"/>
      <c r="KV97" s="18"/>
      <c r="KW97" s="18"/>
      <c r="KX97" s="18"/>
      <c r="KY97" s="18"/>
      <c r="KZ97" s="18"/>
      <c r="LA97" s="18"/>
      <c r="LB97" s="18"/>
      <c r="LC97" s="18"/>
      <c r="LD97" s="18"/>
      <c r="LE97" s="18"/>
      <c r="LF97" s="18"/>
      <c r="LG97" s="18"/>
      <c r="LH97" s="18"/>
      <c r="LI97" s="18"/>
      <c r="LJ97" s="18"/>
      <c r="LK97" s="18"/>
      <c r="LL97" s="18"/>
      <c r="LM97" s="18"/>
      <c r="LN97" s="18"/>
      <c r="LO97" s="18"/>
      <c r="LP97" s="18"/>
      <c r="LQ97" s="18"/>
      <c r="LR97" s="18"/>
      <c r="LS97" s="18"/>
      <c r="LT97" s="18"/>
      <c r="LU97" s="18"/>
      <c r="LV97" s="18"/>
      <c r="LW97" s="18"/>
      <c r="LX97" s="18"/>
      <c r="LY97" s="18"/>
      <c r="LZ97" s="18"/>
      <c r="MA97" s="18"/>
      <c r="MB97" s="18"/>
      <c r="MC97" s="18"/>
      <c r="MD97" s="18"/>
      <c r="ME97" s="18"/>
      <c r="MF97" s="18"/>
      <c r="MG97" s="18"/>
      <c r="MH97" s="18"/>
      <c r="MI97" s="18"/>
      <c r="MJ97" s="18"/>
      <c r="MK97" s="18"/>
      <c r="ML97" s="18"/>
      <c r="MM97" s="18"/>
      <c r="MN97" s="18"/>
      <c r="MO97" s="18"/>
      <c r="MP97" s="18"/>
      <c r="MQ97" s="18"/>
      <c r="MR97" s="18"/>
      <c r="MS97" s="18"/>
      <c r="MT97" s="18"/>
      <c r="MU97" s="18"/>
      <c r="MV97" s="18"/>
      <c r="MW97" s="18"/>
      <c r="MX97" s="18"/>
      <c r="MY97" s="18"/>
      <c r="MZ97" s="18"/>
      <c r="NA97" s="18"/>
      <c r="NB97" s="18"/>
      <c r="NC97" s="18"/>
      <c r="ND97" s="18"/>
      <c r="NE97" s="18"/>
      <c r="NF97" s="18"/>
      <c r="NG97" s="18"/>
      <c r="NH97" s="18"/>
      <c r="NI97" s="18"/>
      <c r="NJ97" s="18"/>
      <c r="NK97" s="18"/>
      <c r="NL97" s="18"/>
      <c r="NM97" s="18"/>
      <c r="NN97" s="18"/>
      <c r="NO97" s="18"/>
      <c r="NP97" s="18"/>
      <c r="NQ97" s="18"/>
      <c r="NR97" s="18"/>
      <c r="NS97" s="18"/>
      <c r="NT97" s="18"/>
      <c r="NU97" s="18"/>
      <c r="NV97" s="18"/>
      <c r="NW97" s="18"/>
      <c r="NX97" s="18"/>
      <c r="NY97" s="18"/>
      <c r="NZ97" s="18"/>
      <c r="OA97" s="18"/>
      <c r="OB97" s="18"/>
      <c r="OC97" s="18"/>
      <c r="OD97" s="18"/>
      <c r="OE97" s="18"/>
      <c r="OF97" s="18"/>
      <c r="OG97" s="18"/>
      <c r="OH97" s="18"/>
      <c r="OI97" s="18"/>
      <c r="OJ97" s="18"/>
      <c r="OK97" s="18"/>
      <c r="OL97" s="18"/>
      <c r="OM97" s="18"/>
      <c r="ON97" s="18"/>
      <c r="OO97" s="18"/>
      <c r="OP97" s="18"/>
      <c r="OQ97" s="18"/>
      <c r="OR97" s="18"/>
      <c r="OS97" s="18"/>
      <c r="OT97" s="18"/>
      <c r="OU97" s="18"/>
      <c r="OV97" s="18"/>
      <c r="OW97" s="18"/>
      <c r="OX97" s="18"/>
      <c r="OY97" s="18"/>
      <c r="OZ97" s="18"/>
      <c r="PA97" s="18"/>
      <c r="PB97" s="18"/>
      <c r="PC97" s="18"/>
      <c r="PD97" s="18"/>
      <c r="PE97" s="18"/>
      <c r="PF97" s="18"/>
      <c r="PG97" s="18"/>
      <c r="PH97" s="18"/>
      <c r="PI97" s="18"/>
      <c r="PJ97" s="18"/>
      <c r="PK97" s="18"/>
      <c r="PL97" s="18"/>
      <c r="PM97" s="18"/>
      <c r="PN97" s="18"/>
      <c r="PO97" s="18"/>
      <c r="PP97" s="18"/>
      <c r="PQ97" s="18"/>
      <c r="PR97" s="18"/>
      <c r="PS97" s="18"/>
      <c r="PT97" s="18"/>
      <c r="PU97" s="18"/>
      <c r="PV97" s="18"/>
      <c r="PW97" s="18"/>
      <c r="PX97" s="18"/>
      <c r="PY97" s="18"/>
      <c r="PZ97" s="18"/>
      <c r="QA97" s="18"/>
      <c r="QB97" s="18"/>
      <c r="QC97" s="18"/>
      <c r="QD97" s="18"/>
      <c r="QE97" s="18"/>
      <c r="QF97" s="18"/>
      <c r="QG97" s="18"/>
      <c r="QH97" s="18"/>
      <c r="QI97" s="18"/>
      <c r="QJ97" s="18"/>
      <c r="QK97" s="18"/>
      <c r="QL97" s="18"/>
      <c r="QM97" s="18"/>
      <c r="QN97" s="18"/>
      <c r="QO97" s="18"/>
      <c r="QP97" s="18"/>
      <c r="QQ97" s="18"/>
      <c r="QR97" s="18"/>
      <c r="QS97" s="18"/>
      <c r="QT97" s="18"/>
      <c r="QU97" s="18"/>
      <c r="QV97" s="18"/>
      <c r="QW97" s="18"/>
      <c r="QX97" s="18"/>
      <c r="QY97" s="18"/>
      <c r="QZ97" s="18"/>
      <c r="RA97" s="18"/>
      <c r="RB97" s="18"/>
      <c r="RC97" s="18"/>
      <c r="RD97" s="18"/>
      <c r="RE97" s="18"/>
      <c r="RF97" s="18"/>
      <c r="RG97" s="18"/>
      <c r="RH97" s="18"/>
      <c r="RI97" s="18"/>
      <c r="RJ97" s="18"/>
      <c r="RK97" s="18"/>
      <c r="RL97" s="18"/>
      <c r="RM97" s="18"/>
      <c r="RN97" s="18"/>
      <c r="RO97" s="18"/>
      <c r="RP97" s="18"/>
      <c r="RQ97" s="18"/>
      <c r="RR97" s="18"/>
      <c r="RS97" s="18"/>
      <c r="RT97" s="18"/>
      <c r="RU97" s="18"/>
      <c r="RV97" s="18"/>
      <c r="RW97" s="18"/>
      <c r="RX97" s="18"/>
      <c r="RY97" s="18"/>
      <c r="RZ97" s="18"/>
      <c r="SA97" s="18"/>
      <c r="SB97" s="18"/>
      <c r="SC97" s="18"/>
      <c r="SD97" s="18"/>
      <c r="SE97" s="18"/>
      <c r="SF97" s="18"/>
      <c r="SG97" s="18"/>
      <c r="SH97" s="18"/>
      <c r="SI97" s="18"/>
      <c r="SJ97" s="18"/>
      <c r="SK97" s="18"/>
      <c r="SL97" s="18"/>
      <c r="SM97" s="18"/>
      <c r="SN97" s="18"/>
      <c r="SO97" s="18"/>
      <c r="SP97" s="18"/>
      <c r="SQ97" s="18"/>
      <c r="SR97" s="18"/>
      <c r="SS97" s="18"/>
      <c r="ST97" s="18"/>
      <c r="SU97" s="18"/>
      <c r="SV97" s="18"/>
      <c r="SW97" s="18"/>
      <c r="SX97" s="18"/>
      <c r="SY97" s="18"/>
      <c r="SZ97" s="18"/>
      <c r="TA97" s="18"/>
      <c r="TB97" s="18"/>
      <c r="TC97" s="18"/>
      <c r="TD97" s="18"/>
    </row>
    <row r="98" spans="1:524" s="8" customFormat="1" ht="18" customHeight="1" x14ac:dyDescent="0.2">
      <c r="A98" s="9"/>
      <c r="B98" s="9"/>
      <c r="C98" s="9"/>
      <c r="D98" s="9"/>
      <c r="E98" s="85"/>
      <c r="F98" s="85"/>
      <c r="G98" s="86">
        <v>1100123</v>
      </c>
      <c r="H98" s="87" t="s">
        <v>55</v>
      </c>
      <c r="I98" s="86" t="s">
        <v>56</v>
      </c>
      <c r="J98" s="86" t="s">
        <v>180</v>
      </c>
      <c r="K98" s="86">
        <v>3551</v>
      </c>
      <c r="L98" s="86" t="s">
        <v>36</v>
      </c>
      <c r="M98" s="188">
        <v>6270.0000000000009</v>
      </c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18"/>
      <c r="BM98" s="18"/>
      <c r="BN98" s="18"/>
      <c r="BO98" s="18"/>
      <c r="BP98" s="18"/>
      <c r="BQ98" s="18"/>
      <c r="BR98" s="18"/>
      <c r="BS98" s="18"/>
      <c r="BT98" s="18"/>
      <c r="BU98" s="18"/>
      <c r="BV98" s="18"/>
      <c r="BW98" s="18"/>
      <c r="BX98" s="18"/>
      <c r="BY98" s="18"/>
      <c r="BZ98" s="18"/>
      <c r="CA98" s="18"/>
      <c r="CB98" s="18"/>
      <c r="CC98" s="18"/>
      <c r="CD98" s="18"/>
      <c r="CE98" s="18"/>
      <c r="CF98" s="18"/>
      <c r="CG98" s="18"/>
      <c r="CH98" s="18"/>
      <c r="CI98" s="18"/>
      <c r="CJ98" s="18"/>
      <c r="CK98" s="18"/>
      <c r="CL98" s="18"/>
      <c r="CM98" s="18"/>
      <c r="CN98" s="18"/>
      <c r="CO98" s="18"/>
      <c r="CP98" s="18"/>
      <c r="CQ98" s="18"/>
      <c r="CR98" s="18"/>
      <c r="CS98" s="18"/>
      <c r="CT98" s="18"/>
      <c r="CU98" s="18"/>
      <c r="CV98" s="18"/>
      <c r="CW98" s="18"/>
      <c r="CX98" s="18"/>
      <c r="CY98" s="18"/>
      <c r="CZ98" s="18"/>
      <c r="DA98" s="18"/>
      <c r="DB98" s="18"/>
      <c r="DC98" s="18"/>
      <c r="DD98" s="18"/>
      <c r="DE98" s="18"/>
      <c r="DF98" s="18"/>
      <c r="DG98" s="18"/>
      <c r="DH98" s="18"/>
      <c r="DI98" s="18"/>
      <c r="DJ98" s="18"/>
      <c r="DK98" s="18"/>
      <c r="DL98" s="18"/>
      <c r="DM98" s="18"/>
      <c r="DN98" s="18"/>
      <c r="DO98" s="18"/>
      <c r="DP98" s="18"/>
      <c r="DQ98" s="18"/>
      <c r="DR98" s="18"/>
      <c r="DS98" s="18"/>
      <c r="DT98" s="18"/>
      <c r="DU98" s="18"/>
      <c r="DV98" s="18"/>
      <c r="DW98" s="18"/>
      <c r="DX98" s="18"/>
      <c r="DY98" s="18"/>
      <c r="DZ98" s="18"/>
      <c r="EA98" s="18"/>
      <c r="EB98" s="18"/>
      <c r="EC98" s="18"/>
      <c r="ED98" s="18"/>
      <c r="EE98" s="18"/>
      <c r="EF98" s="18"/>
      <c r="EG98" s="18"/>
      <c r="EH98" s="18"/>
      <c r="EI98" s="18"/>
      <c r="EJ98" s="18"/>
      <c r="EK98" s="18"/>
      <c r="EL98" s="18"/>
      <c r="EM98" s="18"/>
      <c r="EN98" s="18"/>
      <c r="EO98" s="18"/>
      <c r="EP98" s="18"/>
      <c r="EQ98" s="18"/>
      <c r="ER98" s="18"/>
      <c r="ES98" s="18"/>
      <c r="ET98" s="18"/>
      <c r="EU98" s="18"/>
      <c r="EV98" s="18"/>
      <c r="EW98" s="18"/>
      <c r="EX98" s="18"/>
      <c r="EY98" s="18"/>
      <c r="EZ98" s="18"/>
      <c r="FA98" s="18"/>
      <c r="FB98" s="18"/>
      <c r="FC98" s="18"/>
      <c r="FD98" s="18"/>
      <c r="FE98" s="18"/>
      <c r="FF98" s="18"/>
      <c r="FG98" s="18"/>
      <c r="FH98" s="18"/>
      <c r="FI98" s="18"/>
      <c r="FJ98" s="18"/>
      <c r="FK98" s="18"/>
      <c r="FL98" s="18"/>
      <c r="FM98" s="18"/>
      <c r="FN98" s="18"/>
      <c r="FO98" s="18"/>
      <c r="FP98" s="18"/>
      <c r="FQ98" s="18"/>
      <c r="FR98" s="18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18"/>
      <c r="GE98" s="18"/>
      <c r="GF98" s="18"/>
      <c r="GG98" s="18"/>
      <c r="GH98" s="18"/>
      <c r="GI98" s="18"/>
      <c r="GJ98" s="18"/>
      <c r="GK98" s="18"/>
      <c r="GL98" s="18"/>
      <c r="GM98" s="18"/>
      <c r="GN98" s="18"/>
      <c r="GO98" s="18"/>
      <c r="GP98" s="18"/>
      <c r="GQ98" s="18"/>
      <c r="GR98" s="18"/>
      <c r="GS98" s="18"/>
      <c r="GT98" s="18"/>
      <c r="GU98" s="18"/>
      <c r="GV98" s="18"/>
      <c r="GW98" s="18"/>
      <c r="GX98" s="18"/>
      <c r="GY98" s="18"/>
      <c r="GZ98" s="18"/>
      <c r="HA98" s="18"/>
      <c r="HB98" s="18"/>
      <c r="HC98" s="18"/>
      <c r="HD98" s="18"/>
      <c r="HE98" s="18"/>
      <c r="HF98" s="18"/>
      <c r="HG98" s="18"/>
      <c r="HH98" s="18"/>
      <c r="HI98" s="18"/>
      <c r="HJ98" s="18"/>
      <c r="HK98" s="18"/>
      <c r="HL98" s="18"/>
      <c r="HM98" s="18"/>
      <c r="HN98" s="18"/>
      <c r="HO98" s="18"/>
      <c r="HP98" s="18"/>
      <c r="HQ98" s="18"/>
      <c r="HR98" s="18"/>
      <c r="HS98" s="18"/>
      <c r="HT98" s="18"/>
      <c r="HU98" s="18"/>
      <c r="HV98" s="18"/>
      <c r="HW98" s="18"/>
      <c r="HX98" s="18"/>
      <c r="HY98" s="18"/>
      <c r="HZ98" s="18"/>
      <c r="IA98" s="18"/>
      <c r="IB98" s="18"/>
      <c r="IC98" s="18"/>
      <c r="ID98" s="18"/>
      <c r="IE98" s="18"/>
      <c r="IF98" s="18"/>
      <c r="IG98" s="18"/>
      <c r="IH98" s="18"/>
      <c r="II98" s="18"/>
      <c r="IJ98" s="18"/>
      <c r="IK98" s="18"/>
      <c r="IL98" s="18"/>
      <c r="IM98" s="18"/>
      <c r="IN98" s="18"/>
      <c r="IO98" s="18"/>
      <c r="IP98" s="18"/>
      <c r="IQ98" s="18"/>
      <c r="IR98" s="18"/>
      <c r="IS98" s="18"/>
      <c r="IT98" s="18"/>
      <c r="IU98" s="18"/>
      <c r="IV98" s="18"/>
      <c r="IW98" s="18"/>
      <c r="IX98" s="18"/>
      <c r="IY98" s="18"/>
      <c r="IZ98" s="18"/>
      <c r="JA98" s="18"/>
      <c r="JB98" s="18"/>
      <c r="JC98" s="18"/>
      <c r="JD98" s="18"/>
      <c r="JE98" s="18"/>
      <c r="JF98" s="18"/>
      <c r="JG98" s="18"/>
      <c r="JH98" s="18"/>
      <c r="JI98" s="18"/>
      <c r="JJ98" s="18"/>
      <c r="JK98" s="18"/>
      <c r="JL98" s="18"/>
      <c r="JM98" s="18"/>
      <c r="JN98" s="18"/>
      <c r="JO98" s="18"/>
      <c r="JP98" s="18"/>
      <c r="JQ98" s="18"/>
      <c r="JR98" s="18"/>
      <c r="JS98" s="18"/>
      <c r="JT98" s="18"/>
      <c r="JU98" s="18"/>
      <c r="JV98" s="18"/>
      <c r="JW98" s="18"/>
      <c r="JX98" s="18"/>
      <c r="JY98" s="18"/>
      <c r="JZ98" s="18"/>
      <c r="KA98" s="18"/>
      <c r="KB98" s="18"/>
      <c r="KC98" s="18"/>
      <c r="KD98" s="18"/>
      <c r="KE98" s="18"/>
      <c r="KF98" s="18"/>
      <c r="KG98" s="18"/>
      <c r="KH98" s="18"/>
      <c r="KI98" s="18"/>
      <c r="KJ98" s="18"/>
      <c r="KK98" s="18"/>
      <c r="KL98" s="18"/>
      <c r="KM98" s="18"/>
      <c r="KN98" s="18"/>
      <c r="KO98" s="18"/>
      <c r="KP98" s="18"/>
      <c r="KQ98" s="18"/>
      <c r="KR98" s="18"/>
      <c r="KS98" s="18"/>
      <c r="KT98" s="18"/>
      <c r="KU98" s="18"/>
      <c r="KV98" s="18"/>
      <c r="KW98" s="18"/>
      <c r="KX98" s="18"/>
      <c r="KY98" s="18"/>
      <c r="KZ98" s="18"/>
      <c r="LA98" s="18"/>
      <c r="LB98" s="18"/>
      <c r="LC98" s="18"/>
      <c r="LD98" s="18"/>
      <c r="LE98" s="18"/>
      <c r="LF98" s="18"/>
      <c r="LG98" s="18"/>
      <c r="LH98" s="18"/>
      <c r="LI98" s="18"/>
      <c r="LJ98" s="18"/>
      <c r="LK98" s="18"/>
      <c r="LL98" s="18"/>
      <c r="LM98" s="18"/>
      <c r="LN98" s="18"/>
      <c r="LO98" s="18"/>
      <c r="LP98" s="18"/>
      <c r="LQ98" s="18"/>
      <c r="LR98" s="18"/>
      <c r="LS98" s="18"/>
      <c r="LT98" s="18"/>
      <c r="LU98" s="18"/>
      <c r="LV98" s="18"/>
      <c r="LW98" s="18"/>
      <c r="LX98" s="18"/>
      <c r="LY98" s="18"/>
      <c r="LZ98" s="18"/>
      <c r="MA98" s="18"/>
      <c r="MB98" s="18"/>
      <c r="MC98" s="18"/>
      <c r="MD98" s="18"/>
      <c r="ME98" s="18"/>
      <c r="MF98" s="18"/>
      <c r="MG98" s="18"/>
      <c r="MH98" s="18"/>
      <c r="MI98" s="18"/>
      <c r="MJ98" s="18"/>
      <c r="MK98" s="18"/>
      <c r="ML98" s="18"/>
      <c r="MM98" s="18"/>
      <c r="MN98" s="18"/>
      <c r="MO98" s="18"/>
      <c r="MP98" s="18"/>
      <c r="MQ98" s="18"/>
      <c r="MR98" s="18"/>
      <c r="MS98" s="18"/>
      <c r="MT98" s="18"/>
      <c r="MU98" s="18"/>
      <c r="MV98" s="18"/>
      <c r="MW98" s="18"/>
      <c r="MX98" s="18"/>
      <c r="MY98" s="18"/>
      <c r="MZ98" s="18"/>
      <c r="NA98" s="18"/>
      <c r="NB98" s="18"/>
      <c r="NC98" s="18"/>
      <c r="ND98" s="18"/>
      <c r="NE98" s="18"/>
      <c r="NF98" s="18"/>
      <c r="NG98" s="18"/>
      <c r="NH98" s="18"/>
      <c r="NI98" s="18"/>
      <c r="NJ98" s="18"/>
      <c r="NK98" s="18"/>
      <c r="NL98" s="18"/>
      <c r="NM98" s="18"/>
      <c r="NN98" s="18"/>
      <c r="NO98" s="18"/>
      <c r="NP98" s="18"/>
      <c r="NQ98" s="18"/>
      <c r="NR98" s="18"/>
      <c r="NS98" s="18"/>
      <c r="NT98" s="18"/>
      <c r="NU98" s="18"/>
      <c r="NV98" s="18"/>
      <c r="NW98" s="18"/>
      <c r="NX98" s="18"/>
      <c r="NY98" s="18"/>
      <c r="NZ98" s="18"/>
      <c r="OA98" s="18"/>
      <c r="OB98" s="18"/>
      <c r="OC98" s="18"/>
      <c r="OD98" s="18"/>
      <c r="OE98" s="18"/>
      <c r="OF98" s="18"/>
      <c r="OG98" s="18"/>
      <c r="OH98" s="18"/>
      <c r="OI98" s="18"/>
      <c r="OJ98" s="18"/>
      <c r="OK98" s="18"/>
      <c r="OL98" s="18"/>
      <c r="OM98" s="18"/>
      <c r="ON98" s="18"/>
      <c r="OO98" s="18"/>
      <c r="OP98" s="18"/>
      <c r="OQ98" s="18"/>
      <c r="OR98" s="18"/>
      <c r="OS98" s="18"/>
      <c r="OT98" s="18"/>
      <c r="OU98" s="18"/>
      <c r="OV98" s="18"/>
      <c r="OW98" s="18"/>
      <c r="OX98" s="18"/>
      <c r="OY98" s="18"/>
      <c r="OZ98" s="18"/>
      <c r="PA98" s="18"/>
      <c r="PB98" s="18"/>
      <c r="PC98" s="18"/>
      <c r="PD98" s="18"/>
      <c r="PE98" s="18"/>
      <c r="PF98" s="18"/>
      <c r="PG98" s="18"/>
      <c r="PH98" s="18"/>
      <c r="PI98" s="18"/>
      <c r="PJ98" s="18"/>
      <c r="PK98" s="18"/>
      <c r="PL98" s="18"/>
      <c r="PM98" s="18"/>
      <c r="PN98" s="18"/>
      <c r="PO98" s="18"/>
      <c r="PP98" s="18"/>
      <c r="PQ98" s="18"/>
      <c r="PR98" s="18"/>
      <c r="PS98" s="18"/>
      <c r="PT98" s="18"/>
      <c r="PU98" s="18"/>
      <c r="PV98" s="18"/>
      <c r="PW98" s="18"/>
      <c r="PX98" s="18"/>
      <c r="PY98" s="18"/>
      <c r="PZ98" s="18"/>
      <c r="QA98" s="18"/>
      <c r="QB98" s="18"/>
      <c r="QC98" s="18"/>
      <c r="QD98" s="18"/>
      <c r="QE98" s="18"/>
      <c r="QF98" s="18"/>
      <c r="QG98" s="18"/>
      <c r="QH98" s="18"/>
      <c r="QI98" s="18"/>
      <c r="QJ98" s="18"/>
      <c r="QK98" s="18"/>
      <c r="QL98" s="18"/>
      <c r="QM98" s="18"/>
      <c r="QN98" s="18"/>
      <c r="QO98" s="18"/>
      <c r="QP98" s="18"/>
      <c r="QQ98" s="18"/>
      <c r="QR98" s="18"/>
      <c r="QS98" s="18"/>
      <c r="QT98" s="18"/>
      <c r="QU98" s="18"/>
      <c r="QV98" s="18"/>
      <c r="QW98" s="18"/>
      <c r="QX98" s="18"/>
      <c r="QY98" s="18"/>
      <c r="QZ98" s="18"/>
      <c r="RA98" s="18"/>
      <c r="RB98" s="18"/>
      <c r="RC98" s="18"/>
      <c r="RD98" s="18"/>
      <c r="RE98" s="18"/>
      <c r="RF98" s="18"/>
      <c r="RG98" s="18"/>
      <c r="RH98" s="18"/>
      <c r="RI98" s="18"/>
      <c r="RJ98" s="18"/>
      <c r="RK98" s="18"/>
      <c r="RL98" s="18"/>
      <c r="RM98" s="18"/>
      <c r="RN98" s="18"/>
      <c r="RO98" s="18"/>
      <c r="RP98" s="18"/>
      <c r="RQ98" s="18"/>
      <c r="RR98" s="18"/>
      <c r="RS98" s="18"/>
      <c r="RT98" s="18"/>
      <c r="RU98" s="18"/>
      <c r="RV98" s="18"/>
      <c r="RW98" s="18"/>
      <c r="RX98" s="18"/>
      <c r="RY98" s="18"/>
      <c r="RZ98" s="18"/>
      <c r="SA98" s="18"/>
      <c r="SB98" s="18"/>
      <c r="SC98" s="18"/>
      <c r="SD98" s="18"/>
      <c r="SE98" s="18"/>
      <c r="SF98" s="18"/>
      <c r="SG98" s="18"/>
      <c r="SH98" s="18"/>
      <c r="SI98" s="18"/>
      <c r="SJ98" s="18"/>
      <c r="SK98" s="18"/>
      <c r="SL98" s="18"/>
      <c r="SM98" s="18"/>
      <c r="SN98" s="18"/>
      <c r="SO98" s="18"/>
      <c r="SP98" s="18"/>
      <c r="SQ98" s="18"/>
      <c r="SR98" s="18"/>
      <c r="SS98" s="18"/>
      <c r="ST98" s="18"/>
      <c r="SU98" s="18"/>
      <c r="SV98" s="18"/>
      <c r="SW98" s="18"/>
      <c r="SX98" s="18"/>
      <c r="SY98" s="18"/>
      <c r="SZ98" s="18"/>
      <c r="TA98" s="18"/>
      <c r="TB98" s="18"/>
      <c r="TC98" s="18"/>
      <c r="TD98" s="18"/>
    </row>
    <row r="99" spans="1:524" s="8" customFormat="1" ht="18" customHeight="1" x14ac:dyDescent="0.2">
      <c r="A99" s="9"/>
      <c r="B99" s="9"/>
      <c r="C99" s="9"/>
      <c r="D99" s="9"/>
      <c r="E99" s="85"/>
      <c r="F99" s="85"/>
      <c r="G99" s="86">
        <v>1100123</v>
      </c>
      <c r="H99" s="87" t="s">
        <v>55</v>
      </c>
      <c r="I99" s="86" t="s">
        <v>56</v>
      </c>
      <c r="J99" s="86" t="s">
        <v>180</v>
      </c>
      <c r="K99" s="86">
        <v>3571</v>
      </c>
      <c r="L99" s="86" t="s">
        <v>37</v>
      </c>
      <c r="M99" s="188">
        <v>4125</v>
      </c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18"/>
      <c r="BU99" s="18"/>
      <c r="BV99" s="18"/>
      <c r="BW99" s="18"/>
      <c r="BX99" s="18"/>
      <c r="BY99" s="18"/>
      <c r="BZ99" s="18"/>
      <c r="CA99" s="18"/>
      <c r="CB99" s="18"/>
      <c r="CC99" s="18"/>
      <c r="CD99" s="18"/>
      <c r="CE99" s="18"/>
      <c r="CF99" s="18"/>
      <c r="CG99" s="18"/>
      <c r="CH99" s="18"/>
      <c r="CI99" s="18"/>
      <c r="CJ99" s="18"/>
      <c r="CK99" s="18"/>
      <c r="CL99" s="18"/>
      <c r="CM99" s="18"/>
      <c r="CN99" s="18"/>
      <c r="CO99" s="18"/>
      <c r="CP99" s="18"/>
      <c r="CQ99" s="18"/>
      <c r="CR99" s="18"/>
      <c r="CS99" s="18"/>
      <c r="CT99" s="18"/>
      <c r="CU99" s="18"/>
      <c r="CV99" s="18"/>
      <c r="CW99" s="18"/>
      <c r="CX99" s="18"/>
      <c r="CY99" s="18"/>
      <c r="CZ99" s="18"/>
      <c r="DA99" s="18"/>
      <c r="DB99" s="18"/>
      <c r="DC99" s="18"/>
      <c r="DD99" s="18"/>
      <c r="DE99" s="18"/>
      <c r="DF99" s="18"/>
      <c r="DG99" s="18"/>
      <c r="DH99" s="18"/>
      <c r="DI99" s="18"/>
      <c r="DJ99" s="18"/>
      <c r="DK99" s="18"/>
      <c r="DL99" s="18"/>
      <c r="DM99" s="18"/>
      <c r="DN99" s="18"/>
      <c r="DO99" s="18"/>
      <c r="DP99" s="18"/>
      <c r="DQ99" s="18"/>
      <c r="DR99" s="18"/>
      <c r="DS99" s="18"/>
      <c r="DT99" s="18"/>
      <c r="DU99" s="18"/>
      <c r="DV99" s="18"/>
      <c r="DW99" s="18"/>
      <c r="DX99" s="18"/>
      <c r="DY99" s="18"/>
      <c r="DZ99" s="18"/>
      <c r="EA99" s="18"/>
      <c r="EB99" s="18"/>
      <c r="EC99" s="18"/>
      <c r="ED99" s="18"/>
      <c r="EE99" s="18"/>
      <c r="EF99" s="18"/>
      <c r="EG99" s="18"/>
      <c r="EH99" s="18"/>
      <c r="EI99" s="18"/>
      <c r="EJ99" s="18"/>
      <c r="EK99" s="18"/>
      <c r="EL99" s="18"/>
      <c r="EM99" s="18"/>
      <c r="EN99" s="18"/>
      <c r="EO99" s="18"/>
      <c r="EP99" s="18"/>
      <c r="EQ99" s="18"/>
      <c r="ER99" s="18"/>
      <c r="ES99" s="18"/>
      <c r="ET99" s="18"/>
      <c r="EU99" s="18"/>
      <c r="EV99" s="18"/>
      <c r="EW99" s="18"/>
      <c r="EX99" s="18"/>
      <c r="EY99" s="18"/>
      <c r="EZ99" s="18"/>
      <c r="FA99" s="18"/>
      <c r="FB99" s="18"/>
      <c r="FC99" s="18"/>
      <c r="FD99" s="18"/>
      <c r="FE99" s="18"/>
      <c r="FF99" s="18"/>
      <c r="FG99" s="18"/>
      <c r="FH99" s="18"/>
      <c r="FI99" s="18"/>
      <c r="FJ99" s="18"/>
      <c r="FK99" s="18"/>
      <c r="FL99" s="18"/>
      <c r="FM99" s="18"/>
      <c r="FN99" s="18"/>
      <c r="FO99" s="18"/>
      <c r="FP99" s="18"/>
      <c r="FQ99" s="18"/>
      <c r="FR99" s="18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18"/>
      <c r="GE99" s="18"/>
      <c r="GF99" s="18"/>
      <c r="GG99" s="18"/>
      <c r="GH99" s="18"/>
      <c r="GI99" s="18"/>
      <c r="GJ99" s="18"/>
      <c r="GK99" s="18"/>
      <c r="GL99" s="18"/>
      <c r="GM99" s="18"/>
      <c r="GN99" s="18"/>
      <c r="GO99" s="18"/>
      <c r="GP99" s="18"/>
      <c r="GQ99" s="18"/>
      <c r="GR99" s="18"/>
      <c r="GS99" s="18"/>
      <c r="GT99" s="18"/>
      <c r="GU99" s="18"/>
      <c r="GV99" s="18"/>
      <c r="GW99" s="18"/>
      <c r="GX99" s="18"/>
      <c r="GY99" s="18"/>
      <c r="GZ99" s="18"/>
      <c r="HA99" s="18"/>
      <c r="HB99" s="18"/>
      <c r="HC99" s="18"/>
      <c r="HD99" s="18"/>
      <c r="HE99" s="18"/>
      <c r="HF99" s="18"/>
      <c r="HG99" s="18"/>
      <c r="HH99" s="18"/>
      <c r="HI99" s="18"/>
      <c r="HJ99" s="18"/>
      <c r="HK99" s="18"/>
      <c r="HL99" s="18"/>
      <c r="HM99" s="18"/>
      <c r="HN99" s="18"/>
      <c r="HO99" s="18"/>
      <c r="HP99" s="18"/>
      <c r="HQ99" s="18"/>
      <c r="HR99" s="18"/>
      <c r="HS99" s="18"/>
      <c r="HT99" s="18"/>
      <c r="HU99" s="18"/>
      <c r="HV99" s="18"/>
      <c r="HW99" s="18"/>
      <c r="HX99" s="18"/>
      <c r="HY99" s="18"/>
      <c r="HZ99" s="18"/>
      <c r="IA99" s="18"/>
      <c r="IB99" s="18"/>
      <c r="IC99" s="18"/>
      <c r="ID99" s="18"/>
      <c r="IE99" s="18"/>
      <c r="IF99" s="18"/>
      <c r="IG99" s="18"/>
      <c r="IH99" s="18"/>
      <c r="II99" s="18"/>
      <c r="IJ99" s="18"/>
      <c r="IK99" s="18"/>
      <c r="IL99" s="18"/>
      <c r="IM99" s="18"/>
      <c r="IN99" s="18"/>
      <c r="IO99" s="18"/>
      <c r="IP99" s="18"/>
      <c r="IQ99" s="18"/>
      <c r="IR99" s="18"/>
      <c r="IS99" s="18"/>
      <c r="IT99" s="18"/>
      <c r="IU99" s="18"/>
      <c r="IV99" s="18"/>
      <c r="IW99" s="18"/>
      <c r="IX99" s="18"/>
      <c r="IY99" s="18"/>
      <c r="IZ99" s="18"/>
      <c r="JA99" s="18"/>
      <c r="JB99" s="18"/>
      <c r="JC99" s="18"/>
      <c r="JD99" s="18"/>
      <c r="JE99" s="18"/>
      <c r="JF99" s="18"/>
      <c r="JG99" s="18"/>
      <c r="JH99" s="18"/>
      <c r="JI99" s="18"/>
      <c r="JJ99" s="18"/>
      <c r="JK99" s="18"/>
      <c r="JL99" s="18"/>
      <c r="JM99" s="18"/>
      <c r="JN99" s="18"/>
      <c r="JO99" s="18"/>
      <c r="JP99" s="18"/>
      <c r="JQ99" s="18"/>
      <c r="JR99" s="18"/>
      <c r="JS99" s="18"/>
      <c r="JT99" s="18"/>
      <c r="JU99" s="18"/>
      <c r="JV99" s="18"/>
      <c r="JW99" s="18"/>
      <c r="JX99" s="18"/>
      <c r="JY99" s="18"/>
      <c r="JZ99" s="18"/>
      <c r="KA99" s="18"/>
      <c r="KB99" s="18"/>
      <c r="KC99" s="18"/>
      <c r="KD99" s="18"/>
      <c r="KE99" s="18"/>
      <c r="KF99" s="18"/>
      <c r="KG99" s="18"/>
      <c r="KH99" s="18"/>
      <c r="KI99" s="18"/>
      <c r="KJ99" s="18"/>
      <c r="KK99" s="18"/>
      <c r="KL99" s="18"/>
      <c r="KM99" s="18"/>
      <c r="KN99" s="18"/>
      <c r="KO99" s="18"/>
      <c r="KP99" s="18"/>
      <c r="KQ99" s="18"/>
      <c r="KR99" s="18"/>
      <c r="KS99" s="18"/>
      <c r="KT99" s="18"/>
      <c r="KU99" s="18"/>
      <c r="KV99" s="18"/>
      <c r="KW99" s="18"/>
      <c r="KX99" s="18"/>
      <c r="KY99" s="18"/>
      <c r="KZ99" s="18"/>
      <c r="LA99" s="18"/>
      <c r="LB99" s="18"/>
      <c r="LC99" s="18"/>
      <c r="LD99" s="18"/>
      <c r="LE99" s="18"/>
      <c r="LF99" s="18"/>
      <c r="LG99" s="18"/>
      <c r="LH99" s="18"/>
      <c r="LI99" s="18"/>
      <c r="LJ99" s="18"/>
      <c r="LK99" s="18"/>
      <c r="LL99" s="18"/>
      <c r="LM99" s="18"/>
      <c r="LN99" s="18"/>
      <c r="LO99" s="18"/>
      <c r="LP99" s="18"/>
      <c r="LQ99" s="18"/>
      <c r="LR99" s="18"/>
      <c r="LS99" s="18"/>
      <c r="LT99" s="18"/>
      <c r="LU99" s="18"/>
      <c r="LV99" s="18"/>
      <c r="LW99" s="18"/>
      <c r="LX99" s="18"/>
      <c r="LY99" s="18"/>
      <c r="LZ99" s="18"/>
      <c r="MA99" s="18"/>
      <c r="MB99" s="18"/>
      <c r="MC99" s="18"/>
      <c r="MD99" s="18"/>
      <c r="ME99" s="18"/>
      <c r="MF99" s="18"/>
      <c r="MG99" s="18"/>
      <c r="MH99" s="18"/>
      <c r="MI99" s="18"/>
      <c r="MJ99" s="18"/>
      <c r="MK99" s="18"/>
      <c r="ML99" s="18"/>
      <c r="MM99" s="18"/>
      <c r="MN99" s="18"/>
      <c r="MO99" s="18"/>
      <c r="MP99" s="18"/>
      <c r="MQ99" s="18"/>
      <c r="MR99" s="18"/>
      <c r="MS99" s="18"/>
      <c r="MT99" s="18"/>
      <c r="MU99" s="18"/>
      <c r="MV99" s="18"/>
      <c r="MW99" s="18"/>
      <c r="MX99" s="18"/>
      <c r="MY99" s="18"/>
      <c r="MZ99" s="18"/>
      <c r="NA99" s="18"/>
      <c r="NB99" s="18"/>
      <c r="NC99" s="18"/>
      <c r="ND99" s="18"/>
      <c r="NE99" s="18"/>
      <c r="NF99" s="18"/>
      <c r="NG99" s="18"/>
      <c r="NH99" s="18"/>
      <c r="NI99" s="18"/>
      <c r="NJ99" s="18"/>
      <c r="NK99" s="18"/>
      <c r="NL99" s="18"/>
      <c r="NM99" s="18"/>
      <c r="NN99" s="18"/>
      <c r="NO99" s="18"/>
      <c r="NP99" s="18"/>
      <c r="NQ99" s="18"/>
      <c r="NR99" s="18"/>
      <c r="NS99" s="18"/>
      <c r="NT99" s="18"/>
      <c r="NU99" s="18"/>
      <c r="NV99" s="18"/>
      <c r="NW99" s="18"/>
      <c r="NX99" s="18"/>
      <c r="NY99" s="18"/>
      <c r="NZ99" s="18"/>
      <c r="OA99" s="18"/>
      <c r="OB99" s="18"/>
      <c r="OC99" s="18"/>
      <c r="OD99" s="18"/>
      <c r="OE99" s="18"/>
      <c r="OF99" s="18"/>
      <c r="OG99" s="18"/>
      <c r="OH99" s="18"/>
      <c r="OI99" s="18"/>
      <c r="OJ99" s="18"/>
      <c r="OK99" s="18"/>
      <c r="OL99" s="18"/>
      <c r="OM99" s="18"/>
      <c r="ON99" s="18"/>
      <c r="OO99" s="18"/>
      <c r="OP99" s="18"/>
      <c r="OQ99" s="18"/>
      <c r="OR99" s="18"/>
      <c r="OS99" s="18"/>
      <c r="OT99" s="18"/>
      <c r="OU99" s="18"/>
      <c r="OV99" s="18"/>
      <c r="OW99" s="18"/>
      <c r="OX99" s="18"/>
      <c r="OY99" s="18"/>
      <c r="OZ99" s="18"/>
      <c r="PA99" s="18"/>
      <c r="PB99" s="18"/>
      <c r="PC99" s="18"/>
      <c r="PD99" s="18"/>
      <c r="PE99" s="18"/>
      <c r="PF99" s="18"/>
      <c r="PG99" s="18"/>
      <c r="PH99" s="18"/>
      <c r="PI99" s="18"/>
      <c r="PJ99" s="18"/>
      <c r="PK99" s="18"/>
      <c r="PL99" s="18"/>
      <c r="PM99" s="18"/>
      <c r="PN99" s="18"/>
      <c r="PO99" s="18"/>
      <c r="PP99" s="18"/>
      <c r="PQ99" s="18"/>
      <c r="PR99" s="18"/>
      <c r="PS99" s="18"/>
      <c r="PT99" s="18"/>
      <c r="PU99" s="18"/>
      <c r="PV99" s="18"/>
      <c r="PW99" s="18"/>
      <c r="PX99" s="18"/>
      <c r="PY99" s="18"/>
      <c r="PZ99" s="18"/>
      <c r="QA99" s="18"/>
      <c r="QB99" s="18"/>
      <c r="QC99" s="18"/>
      <c r="QD99" s="18"/>
      <c r="QE99" s="18"/>
      <c r="QF99" s="18"/>
      <c r="QG99" s="18"/>
      <c r="QH99" s="18"/>
      <c r="QI99" s="18"/>
      <c r="QJ99" s="18"/>
      <c r="QK99" s="18"/>
      <c r="QL99" s="18"/>
      <c r="QM99" s="18"/>
      <c r="QN99" s="18"/>
      <c r="QO99" s="18"/>
      <c r="QP99" s="18"/>
      <c r="QQ99" s="18"/>
      <c r="QR99" s="18"/>
      <c r="QS99" s="18"/>
      <c r="QT99" s="18"/>
      <c r="QU99" s="18"/>
      <c r="QV99" s="18"/>
      <c r="QW99" s="18"/>
      <c r="QX99" s="18"/>
      <c r="QY99" s="18"/>
      <c r="QZ99" s="18"/>
      <c r="RA99" s="18"/>
      <c r="RB99" s="18"/>
      <c r="RC99" s="18"/>
      <c r="RD99" s="18"/>
      <c r="RE99" s="18"/>
      <c r="RF99" s="18"/>
      <c r="RG99" s="18"/>
      <c r="RH99" s="18"/>
      <c r="RI99" s="18"/>
      <c r="RJ99" s="18"/>
      <c r="RK99" s="18"/>
      <c r="RL99" s="18"/>
      <c r="RM99" s="18"/>
      <c r="RN99" s="18"/>
      <c r="RO99" s="18"/>
      <c r="RP99" s="18"/>
      <c r="RQ99" s="18"/>
      <c r="RR99" s="18"/>
      <c r="RS99" s="18"/>
      <c r="RT99" s="18"/>
      <c r="RU99" s="18"/>
      <c r="RV99" s="18"/>
      <c r="RW99" s="18"/>
      <c r="RX99" s="18"/>
      <c r="RY99" s="18"/>
      <c r="RZ99" s="18"/>
      <c r="SA99" s="18"/>
      <c r="SB99" s="18"/>
      <c r="SC99" s="18"/>
      <c r="SD99" s="18"/>
      <c r="SE99" s="18"/>
      <c r="SF99" s="18"/>
      <c r="SG99" s="18"/>
      <c r="SH99" s="18"/>
      <c r="SI99" s="18"/>
      <c r="SJ99" s="18"/>
      <c r="SK99" s="18"/>
      <c r="SL99" s="18"/>
      <c r="SM99" s="18"/>
      <c r="SN99" s="18"/>
      <c r="SO99" s="18"/>
      <c r="SP99" s="18"/>
      <c r="SQ99" s="18"/>
      <c r="SR99" s="18"/>
      <c r="SS99" s="18"/>
      <c r="ST99" s="18"/>
      <c r="SU99" s="18"/>
      <c r="SV99" s="18"/>
      <c r="SW99" s="18"/>
      <c r="SX99" s="18"/>
      <c r="SY99" s="18"/>
      <c r="SZ99" s="18"/>
      <c r="TA99" s="18"/>
      <c r="TB99" s="18"/>
      <c r="TC99" s="18"/>
      <c r="TD99" s="18"/>
    </row>
    <row r="100" spans="1:524" s="8" customFormat="1" ht="18" customHeight="1" x14ac:dyDescent="0.2">
      <c r="A100" s="9"/>
      <c r="B100" s="9"/>
      <c r="C100" s="9"/>
      <c r="D100" s="9"/>
      <c r="E100" s="85"/>
      <c r="F100" s="85"/>
      <c r="G100" s="86">
        <v>1100123</v>
      </c>
      <c r="H100" s="87" t="s">
        <v>55</v>
      </c>
      <c r="I100" s="86" t="s">
        <v>56</v>
      </c>
      <c r="J100" s="86" t="s">
        <v>180</v>
      </c>
      <c r="K100" s="86">
        <v>3611</v>
      </c>
      <c r="L100" s="86" t="s">
        <v>38</v>
      </c>
      <c r="M100" s="188">
        <v>412.50000000000006</v>
      </c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 s="18"/>
      <c r="BR100" s="18"/>
      <c r="BS100" s="18"/>
      <c r="BT100" s="18"/>
      <c r="BU100" s="18"/>
      <c r="BV100" s="18"/>
      <c r="BW100" s="18"/>
      <c r="BX100" s="18"/>
      <c r="BY100" s="18"/>
      <c r="BZ100" s="18"/>
      <c r="CA100" s="18"/>
      <c r="CB100" s="18"/>
      <c r="CC100" s="18"/>
      <c r="CD100" s="18"/>
      <c r="CE100" s="18"/>
      <c r="CF100" s="18"/>
      <c r="CG100" s="18"/>
      <c r="CH100" s="18"/>
      <c r="CI100" s="18"/>
      <c r="CJ100" s="18"/>
      <c r="CK100" s="18"/>
      <c r="CL100" s="18"/>
      <c r="CM100" s="18"/>
      <c r="CN100" s="18"/>
      <c r="CO100" s="18"/>
      <c r="CP100" s="18"/>
      <c r="CQ100" s="18"/>
      <c r="CR100" s="18"/>
      <c r="CS100" s="18"/>
      <c r="CT100" s="18"/>
      <c r="CU100" s="18"/>
      <c r="CV100" s="18"/>
      <c r="CW100" s="18"/>
      <c r="CX100" s="18"/>
      <c r="CY100" s="18"/>
      <c r="CZ100" s="18"/>
      <c r="DA100" s="18"/>
      <c r="DB100" s="18"/>
      <c r="DC100" s="18"/>
      <c r="DD100" s="18"/>
      <c r="DE100" s="18"/>
      <c r="DF100" s="18"/>
      <c r="DG100" s="18"/>
      <c r="DH100" s="18"/>
      <c r="DI100" s="18"/>
      <c r="DJ100" s="18"/>
      <c r="DK100" s="18"/>
      <c r="DL100" s="18"/>
      <c r="DM100" s="18"/>
      <c r="DN100" s="18"/>
      <c r="DO100" s="18"/>
      <c r="DP100" s="18"/>
      <c r="DQ100" s="18"/>
      <c r="DR100" s="18"/>
      <c r="DS100" s="18"/>
      <c r="DT100" s="18"/>
      <c r="DU100" s="18"/>
      <c r="DV100" s="18"/>
      <c r="DW100" s="18"/>
      <c r="DX100" s="18"/>
      <c r="DY100" s="18"/>
      <c r="DZ100" s="18"/>
      <c r="EA100" s="18"/>
      <c r="EB100" s="18"/>
      <c r="EC100" s="18"/>
      <c r="ED100" s="18"/>
      <c r="EE100" s="18"/>
      <c r="EF100" s="18"/>
      <c r="EG100" s="18"/>
      <c r="EH100" s="18"/>
      <c r="EI100" s="18"/>
      <c r="EJ100" s="18"/>
      <c r="EK100" s="18"/>
      <c r="EL100" s="18"/>
      <c r="EM100" s="18"/>
      <c r="EN100" s="18"/>
      <c r="EO100" s="18"/>
      <c r="EP100" s="18"/>
      <c r="EQ100" s="18"/>
      <c r="ER100" s="18"/>
      <c r="ES100" s="18"/>
      <c r="ET100" s="18"/>
      <c r="EU100" s="18"/>
      <c r="EV100" s="18"/>
      <c r="EW100" s="18"/>
      <c r="EX100" s="18"/>
      <c r="EY100" s="18"/>
      <c r="EZ100" s="18"/>
      <c r="FA100" s="18"/>
      <c r="FB100" s="18"/>
      <c r="FC100" s="18"/>
      <c r="FD100" s="18"/>
      <c r="FE100" s="18"/>
      <c r="FF100" s="18"/>
      <c r="FG100" s="18"/>
      <c r="FH100" s="18"/>
      <c r="FI100" s="18"/>
      <c r="FJ100" s="18"/>
      <c r="FK100" s="18"/>
      <c r="FL100" s="18"/>
      <c r="FM100" s="18"/>
      <c r="FN100" s="18"/>
      <c r="FO100" s="18"/>
      <c r="FP100" s="18"/>
      <c r="FQ100" s="18"/>
      <c r="FR100" s="18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18"/>
      <c r="GE100" s="18"/>
      <c r="GF100" s="18"/>
      <c r="GG100" s="18"/>
      <c r="GH100" s="18"/>
      <c r="GI100" s="18"/>
      <c r="GJ100" s="18"/>
      <c r="GK100" s="18"/>
      <c r="GL100" s="18"/>
      <c r="GM100" s="18"/>
      <c r="GN100" s="18"/>
      <c r="GO100" s="18"/>
      <c r="GP100" s="18"/>
      <c r="GQ100" s="18"/>
      <c r="GR100" s="18"/>
      <c r="GS100" s="18"/>
      <c r="GT100" s="18"/>
      <c r="GU100" s="18"/>
      <c r="GV100" s="18"/>
      <c r="GW100" s="18"/>
      <c r="GX100" s="18"/>
      <c r="GY100" s="18"/>
      <c r="GZ100" s="18"/>
      <c r="HA100" s="18"/>
      <c r="HB100" s="18"/>
      <c r="HC100" s="18"/>
      <c r="HD100" s="18"/>
      <c r="HE100" s="18"/>
      <c r="HF100" s="18"/>
      <c r="HG100" s="18"/>
      <c r="HH100" s="18"/>
      <c r="HI100" s="18"/>
      <c r="HJ100" s="18"/>
      <c r="HK100" s="18"/>
      <c r="HL100" s="18"/>
      <c r="HM100" s="18"/>
      <c r="HN100" s="18"/>
      <c r="HO100" s="18"/>
      <c r="HP100" s="18"/>
      <c r="HQ100" s="18"/>
      <c r="HR100" s="18"/>
      <c r="HS100" s="18"/>
      <c r="HT100" s="18"/>
      <c r="HU100" s="18"/>
      <c r="HV100" s="18"/>
      <c r="HW100" s="18"/>
      <c r="HX100" s="18"/>
      <c r="HY100" s="18"/>
      <c r="HZ100" s="18"/>
      <c r="IA100" s="18"/>
      <c r="IB100" s="18"/>
      <c r="IC100" s="18"/>
      <c r="ID100" s="18"/>
      <c r="IE100" s="18"/>
      <c r="IF100" s="18"/>
      <c r="IG100" s="18"/>
      <c r="IH100" s="18"/>
      <c r="II100" s="18"/>
      <c r="IJ100" s="18"/>
      <c r="IK100" s="18"/>
      <c r="IL100" s="18"/>
      <c r="IM100" s="18"/>
      <c r="IN100" s="18"/>
      <c r="IO100" s="18"/>
      <c r="IP100" s="18"/>
      <c r="IQ100" s="18"/>
      <c r="IR100" s="18"/>
      <c r="IS100" s="18"/>
      <c r="IT100" s="18"/>
      <c r="IU100" s="18"/>
      <c r="IV100" s="18"/>
      <c r="IW100" s="18"/>
      <c r="IX100" s="18"/>
      <c r="IY100" s="18"/>
      <c r="IZ100" s="18"/>
      <c r="JA100" s="18"/>
      <c r="JB100" s="18"/>
      <c r="JC100" s="18"/>
      <c r="JD100" s="18"/>
      <c r="JE100" s="18"/>
      <c r="JF100" s="18"/>
      <c r="JG100" s="18"/>
      <c r="JH100" s="18"/>
      <c r="JI100" s="18"/>
      <c r="JJ100" s="18"/>
      <c r="JK100" s="18"/>
      <c r="JL100" s="18"/>
      <c r="JM100" s="18"/>
      <c r="JN100" s="18"/>
      <c r="JO100" s="18"/>
      <c r="JP100" s="18"/>
      <c r="JQ100" s="18"/>
      <c r="JR100" s="18"/>
      <c r="JS100" s="18"/>
      <c r="JT100" s="18"/>
      <c r="JU100" s="18"/>
      <c r="JV100" s="18"/>
      <c r="JW100" s="18"/>
      <c r="JX100" s="18"/>
      <c r="JY100" s="18"/>
      <c r="JZ100" s="18"/>
      <c r="KA100" s="18"/>
      <c r="KB100" s="18"/>
      <c r="KC100" s="18"/>
      <c r="KD100" s="18"/>
      <c r="KE100" s="18"/>
      <c r="KF100" s="18"/>
      <c r="KG100" s="18"/>
      <c r="KH100" s="18"/>
      <c r="KI100" s="18"/>
      <c r="KJ100" s="18"/>
      <c r="KK100" s="18"/>
      <c r="KL100" s="18"/>
      <c r="KM100" s="18"/>
      <c r="KN100" s="18"/>
      <c r="KO100" s="18"/>
      <c r="KP100" s="18"/>
      <c r="KQ100" s="18"/>
      <c r="KR100" s="18"/>
      <c r="KS100" s="18"/>
      <c r="KT100" s="18"/>
      <c r="KU100" s="18"/>
      <c r="KV100" s="18"/>
      <c r="KW100" s="18"/>
      <c r="KX100" s="18"/>
      <c r="KY100" s="18"/>
      <c r="KZ100" s="18"/>
      <c r="LA100" s="18"/>
      <c r="LB100" s="18"/>
      <c r="LC100" s="18"/>
      <c r="LD100" s="18"/>
      <c r="LE100" s="18"/>
      <c r="LF100" s="18"/>
      <c r="LG100" s="18"/>
      <c r="LH100" s="18"/>
      <c r="LI100" s="18"/>
      <c r="LJ100" s="18"/>
      <c r="LK100" s="18"/>
      <c r="LL100" s="18"/>
      <c r="LM100" s="18"/>
      <c r="LN100" s="18"/>
      <c r="LO100" s="18"/>
      <c r="LP100" s="18"/>
      <c r="LQ100" s="18"/>
      <c r="LR100" s="18"/>
      <c r="LS100" s="18"/>
      <c r="LT100" s="18"/>
      <c r="LU100" s="18"/>
      <c r="LV100" s="18"/>
      <c r="LW100" s="18"/>
      <c r="LX100" s="18"/>
      <c r="LY100" s="18"/>
      <c r="LZ100" s="18"/>
      <c r="MA100" s="18"/>
      <c r="MB100" s="18"/>
      <c r="MC100" s="18"/>
      <c r="MD100" s="18"/>
      <c r="ME100" s="18"/>
      <c r="MF100" s="18"/>
      <c r="MG100" s="18"/>
      <c r="MH100" s="18"/>
      <c r="MI100" s="18"/>
      <c r="MJ100" s="18"/>
      <c r="MK100" s="18"/>
      <c r="ML100" s="18"/>
      <c r="MM100" s="18"/>
      <c r="MN100" s="18"/>
      <c r="MO100" s="18"/>
      <c r="MP100" s="18"/>
      <c r="MQ100" s="18"/>
      <c r="MR100" s="18"/>
      <c r="MS100" s="18"/>
      <c r="MT100" s="18"/>
      <c r="MU100" s="18"/>
      <c r="MV100" s="18"/>
      <c r="MW100" s="18"/>
      <c r="MX100" s="18"/>
      <c r="MY100" s="18"/>
      <c r="MZ100" s="18"/>
      <c r="NA100" s="18"/>
      <c r="NB100" s="18"/>
      <c r="NC100" s="18"/>
      <c r="ND100" s="18"/>
      <c r="NE100" s="18"/>
      <c r="NF100" s="18"/>
      <c r="NG100" s="18"/>
      <c r="NH100" s="18"/>
      <c r="NI100" s="18"/>
      <c r="NJ100" s="18"/>
      <c r="NK100" s="18"/>
      <c r="NL100" s="18"/>
      <c r="NM100" s="18"/>
      <c r="NN100" s="18"/>
      <c r="NO100" s="18"/>
      <c r="NP100" s="18"/>
      <c r="NQ100" s="18"/>
      <c r="NR100" s="18"/>
      <c r="NS100" s="18"/>
      <c r="NT100" s="18"/>
      <c r="NU100" s="18"/>
      <c r="NV100" s="18"/>
      <c r="NW100" s="18"/>
      <c r="NX100" s="18"/>
      <c r="NY100" s="18"/>
      <c r="NZ100" s="18"/>
      <c r="OA100" s="18"/>
      <c r="OB100" s="18"/>
      <c r="OC100" s="18"/>
      <c r="OD100" s="18"/>
      <c r="OE100" s="18"/>
      <c r="OF100" s="18"/>
      <c r="OG100" s="18"/>
      <c r="OH100" s="18"/>
      <c r="OI100" s="18"/>
      <c r="OJ100" s="18"/>
      <c r="OK100" s="18"/>
      <c r="OL100" s="18"/>
      <c r="OM100" s="18"/>
      <c r="ON100" s="18"/>
      <c r="OO100" s="18"/>
      <c r="OP100" s="18"/>
      <c r="OQ100" s="18"/>
      <c r="OR100" s="18"/>
      <c r="OS100" s="18"/>
      <c r="OT100" s="18"/>
      <c r="OU100" s="18"/>
      <c r="OV100" s="18"/>
      <c r="OW100" s="18"/>
      <c r="OX100" s="18"/>
      <c r="OY100" s="18"/>
      <c r="OZ100" s="18"/>
      <c r="PA100" s="18"/>
      <c r="PB100" s="18"/>
      <c r="PC100" s="18"/>
      <c r="PD100" s="18"/>
      <c r="PE100" s="18"/>
      <c r="PF100" s="18"/>
      <c r="PG100" s="18"/>
      <c r="PH100" s="18"/>
      <c r="PI100" s="18"/>
      <c r="PJ100" s="18"/>
      <c r="PK100" s="18"/>
      <c r="PL100" s="18"/>
      <c r="PM100" s="18"/>
      <c r="PN100" s="18"/>
      <c r="PO100" s="18"/>
      <c r="PP100" s="18"/>
      <c r="PQ100" s="18"/>
      <c r="PR100" s="18"/>
      <c r="PS100" s="18"/>
      <c r="PT100" s="18"/>
      <c r="PU100" s="18"/>
      <c r="PV100" s="18"/>
      <c r="PW100" s="18"/>
      <c r="PX100" s="18"/>
      <c r="PY100" s="18"/>
      <c r="PZ100" s="18"/>
      <c r="QA100" s="18"/>
      <c r="QB100" s="18"/>
      <c r="QC100" s="18"/>
      <c r="QD100" s="18"/>
      <c r="QE100" s="18"/>
      <c r="QF100" s="18"/>
      <c r="QG100" s="18"/>
      <c r="QH100" s="18"/>
      <c r="QI100" s="18"/>
      <c r="QJ100" s="18"/>
      <c r="QK100" s="18"/>
      <c r="QL100" s="18"/>
      <c r="QM100" s="18"/>
      <c r="QN100" s="18"/>
      <c r="QO100" s="18"/>
      <c r="QP100" s="18"/>
      <c r="QQ100" s="18"/>
      <c r="QR100" s="18"/>
      <c r="QS100" s="18"/>
      <c r="QT100" s="18"/>
      <c r="QU100" s="18"/>
      <c r="QV100" s="18"/>
      <c r="QW100" s="18"/>
      <c r="QX100" s="18"/>
      <c r="QY100" s="18"/>
      <c r="QZ100" s="18"/>
      <c r="RA100" s="18"/>
      <c r="RB100" s="18"/>
      <c r="RC100" s="18"/>
      <c r="RD100" s="18"/>
      <c r="RE100" s="18"/>
      <c r="RF100" s="18"/>
      <c r="RG100" s="18"/>
      <c r="RH100" s="18"/>
      <c r="RI100" s="18"/>
      <c r="RJ100" s="18"/>
      <c r="RK100" s="18"/>
      <c r="RL100" s="18"/>
      <c r="RM100" s="18"/>
      <c r="RN100" s="18"/>
      <c r="RO100" s="18"/>
      <c r="RP100" s="18"/>
      <c r="RQ100" s="18"/>
      <c r="RR100" s="18"/>
      <c r="RS100" s="18"/>
      <c r="RT100" s="18"/>
      <c r="RU100" s="18"/>
      <c r="RV100" s="18"/>
      <c r="RW100" s="18"/>
      <c r="RX100" s="18"/>
      <c r="RY100" s="18"/>
      <c r="RZ100" s="18"/>
      <c r="SA100" s="18"/>
      <c r="SB100" s="18"/>
      <c r="SC100" s="18"/>
      <c r="SD100" s="18"/>
      <c r="SE100" s="18"/>
      <c r="SF100" s="18"/>
      <c r="SG100" s="18"/>
      <c r="SH100" s="18"/>
      <c r="SI100" s="18"/>
      <c r="SJ100" s="18"/>
      <c r="SK100" s="18"/>
      <c r="SL100" s="18"/>
      <c r="SM100" s="18"/>
      <c r="SN100" s="18"/>
      <c r="SO100" s="18"/>
      <c r="SP100" s="18"/>
      <c r="SQ100" s="18"/>
      <c r="SR100" s="18"/>
      <c r="SS100" s="18"/>
      <c r="ST100" s="18"/>
      <c r="SU100" s="18"/>
      <c r="SV100" s="18"/>
      <c r="SW100" s="18"/>
      <c r="SX100" s="18"/>
      <c r="SY100" s="18"/>
      <c r="SZ100" s="18"/>
      <c r="TA100" s="18"/>
      <c r="TB100" s="18"/>
      <c r="TC100" s="18"/>
      <c r="TD100" s="18"/>
    </row>
    <row r="101" spans="1:524" s="8" customFormat="1" ht="18" customHeight="1" x14ac:dyDescent="0.2">
      <c r="A101" s="9"/>
      <c r="B101" s="9"/>
      <c r="C101" s="9"/>
      <c r="D101" s="9"/>
      <c r="E101" s="85"/>
      <c r="F101" s="85"/>
      <c r="G101" s="86">
        <v>1100123</v>
      </c>
      <c r="H101" s="87" t="s">
        <v>55</v>
      </c>
      <c r="I101" s="86" t="s">
        <v>56</v>
      </c>
      <c r="J101" s="86" t="s">
        <v>180</v>
      </c>
      <c r="K101" s="86">
        <v>3721</v>
      </c>
      <c r="L101" s="86" t="s">
        <v>39</v>
      </c>
      <c r="M101" s="188">
        <v>1254</v>
      </c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  <c r="CX101" s="18"/>
      <c r="CY101" s="18"/>
      <c r="CZ101" s="18"/>
      <c r="DA101" s="18"/>
      <c r="DB101" s="18"/>
      <c r="DC101" s="18"/>
      <c r="DD101" s="18"/>
      <c r="DE101" s="18"/>
      <c r="DF101" s="18"/>
      <c r="DG101" s="18"/>
      <c r="DH101" s="18"/>
      <c r="DI101" s="18"/>
      <c r="DJ101" s="18"/>
      <c r="DK101" s="18"/>
      <c r="DL101" s="18"/>
      <c r="DM101" s="18"/>
      <c r="DN101" s="18"/>
      <c r="DO101" s="18"/>
      <c r="DP101" s="18"/>
      <c r="DQ101" s="18"/>
      <c r="DR101" s="18"/>
      <c r="DS101" s="18"/>
      <c r="DT101" s="18"/>
      <c r="DU101" s="18"/>
      <c r="DV101" s="18"/>
      <c r="DW101" s="18"/>
      <c r="DX101" s="18"/>
      <c r="DY101" s="18"/>
      <c r="DZ101" s="18"/>
      <c r="EA101" s="18"/>
      <c r="EB101" s="18"/>
      <c r="EC101" s="18"/>
      <c r="ED101" s="18"/>
      <c r="EE101" s="18"/>
      <c r="EF101" s="18"/>
      <c r="EG101" s="18"/>
      <c r="EH101" s="18"/>
      <c r="EI101" s="18"/>
      <c r="EJ101" s="18"/>
      <c r="EK101" s="18"/>
      <c r="EL101" s="18"/>
      <c r="EM101" s="18"/>
      <c r="EN101" s="18"/>
      <c r="EO101" s="18"/>
      <c r="EP101" s="18"/>
      <c r="EQ101" s="18"/>
      <c r="ER101" s="18"/>
      <c r="ES101" s="18"/>
      <c r="ET101" s="18"/>
      <c r="EU101" s="18"/>
      <c r="EV101" s="18"/>
      <c r="EW101" s="18"/>
      <c r="EX101" s="18"/>
      <c r="EY101" s="18"/>
      <c r="EZ101" s="18"/>
      <c r="FA101" s="18"/>
      <c r="FB101" s="18"/>
      <c r="FC101" s="18"/>
      <c r="FD101" s="18"/>
      <c r="FE101" s="18"/>
      <c r="FF101" s="18"/>
      <c r="FG101" s="18"/>
      <c r="FH101" s="18"/>
      <c r="FI101" s="18"/>
      <c r="FJ101" s="18"/>
      <c r="FK101" s="18"/>
      <c r="FL101" s="18"/>
      <c r="FM101" s="18"/>
      <c r="FN101" s="18"/>
      <c r="FO101" s="18"/>
      <c r="FP101" s="18"/>
      <c r="FQ101" s="18"/>
      <c r="FR101" s="18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18"/>
      <c r="GE101" s="18"/>
      <c r="GF101" s="18"/>
      <c r="GG101" s="18"/>
      <c r="GH101" s="18"/>
      <c r="GI101" s="18"/>
      <c r="GJ101" s="18"/>
      <c r="GK101" s="18"/>
      <c r="GL101" s="18"/>
      <c r="GM101" s="18"/>
      <c r="GN101" s="18"/>
      <c r="GO101" s="18"/>
      <c r="GP101" s="18"/>
      <c r="GQ101" s="18"/>
      <c r="GR101" s="18"/>
      <c r="GS101" s="18"/>
      <c r="GT101" s="18"/>
      <c r="GU101" s="18"/>
      <c r="GV101" s="18"/>
      <c r="GW101" s="18"/>
      <c r="GX101" s="18"/>
      <c r="GY101" s="18"/>
      <c r="GZ101" s="18"/>
      <c r="HA101" s="18"/>
      <c r="HB101" s="18"/>
      <c r="HC101" s="18"/>
      <c r="HD101" s="18"/>
      <c r="HE101" s="18"/>
      <c r="HF101" s="18"/>
      <c r="HG101" s="18"/>
      <c r="HH101" s="18"/>
      <c r="HI101" s="18"/>
      <c r="HJ101" s="18"/>
      <c r="HK101" s="18"/>
      <c r="HL101" s="18"/>
      <c r="HM101" s="18"/>
      <c r="HN101" s="18"/>
      <c r="HO101" s="18"/>
      <c r="HP101" s="18"/>
      <c r="HQ101" s="18"/>
      <c r="HR101" s="18"/>
      <c r="HS101" s="18"/>
      <c r="HT101" s="18"/>
      <c r="HU101" s="18"/>
      <c r="HV101" s="18"/>
      <c r="HW101" s="18"/>
      <c r="HX101" s="18"/>
      <c r="HY101" s="18"/>
      <c r="HZ101" s="18"/>
      <c r="IA101" s="18"/>
      <c r="IB101" s="18"/>
      <c r="IC101" s="18"/>
      <c r="ID101" s="18"/>
      <c r="IE101" s="18"/>
      <c r="IF101" s="18"/>
      <c r="IG101" s="18"/>
      <c r="IH101" s="18"/>
      <c r="II101" s="18"/>
      <c r="IJ101" s="18"/>
      <c r="IK101" s="18"/>
      <c r="IL101" s="18"/>
      <c r="IM101" s="18"/>
      <c r="IN101" s="18"/>
      <c r="IO101" s="18"/>
      <c r="IP101" s="18"/>
      <c r="IQ101" s="18"/>
      <c r="IR101" s="18"/>
      <c r="IS101" s="18"/>
      <c r="IT101" s="18"/>
      <c r="IU101" s="18"/>
      <c r="IV101" s="18"/>
      <c r="IW101" s="18"/>
      <c r="IX101" s="18"/>
      <c r="IY101" s="18"/>
      <c r="IZ101" s="18"/>
      <c r="JA101" s="18"/>
      <c r="JB101" s="18"/>
      <c r="JC101" s="18"/>
      <c r="JD101" s="18"/>
      <c r="JE101" s="18"/>
      <c r="JF101" s="18"/>
      <c r="JG101" s="18"/>
      <c r="JH101" s="18"/>
      <c r="JI101" s="18"/>
      <c r="JJ101" s="18"/>
      <c r="JK101" s="18"/>
      <c r="JL101" s="18"/>
      <c r="JM101" s="18"/>
      <c r="JN101" s="18"/>
      <c r="JO101" s="18"/>
      <c r="JP101" s="18"/>
      <c r="JQ101" s="18"/>
      <c r="JR101" s="18"/>
      <c r="JS101" s="18"/>
      <c r="JT101" s="18"/>
      <c r="JU101" s="18"/>
      <c r="JV101" s="18"/>
      <c r="JW101" s="18"/>
      <c r="JX101" s="18"/>
      <c r="JY101" s="18"/>
      <c r="JZ101" s="18"/>
      <c r="KA101" s="18"/>
      <c r="KB101" s="18"/>
      <c r="KC101" s="18"/>
      <c r="KD101" s="18"/>
      <c r="KE101" s="18"/>
      <c r="KF101" s="18"/>
      <c r="KG101" s="18"/>
      <c r="KH101" s="18"/>
      <c r="KI101" s="18"/>
      <c r="KJ101" s="18"/>
      <c r="KK101" s="18"/>
      <c r="KL101" s="18"/>
      <c r="KM101" s="18"/>
      <c r="KN101" s="18"/>
      <c r="KO101" s="18"/>
      <c r="KP101" s="18"/>
      <c r="KQ101" s="18"/>
      <c r="KR101" s="18"/>
      <c r="KS101" s="18"/>
      <c r="KT101" s="18"/>
      <c r="KU101" s="18"/>
      <c r="KV101" s="18"/>
      <c r="KW101" s="18"/>
      <c r="KX101" s="18"/>
      <c r="KY101" s="18"/>
      <c r="KZ101" s="18"/>
      <c r="LA101" s="18"/>
      <c r="LB101" s="18"/>
      <c r="LC101" s="18"/>
      <c r="LD101" s="18"/>
      <c r="LE101" s="18"/>
      <c r="LF101" s="18"/>
      <c r="LG101" s="18"/>
      <c r="LH101" s="18"/>
      <c r="LI101" s="18"/>
      <c r="LJ101" s="18"/>
      <c r="LK101" s="18"/>
      <c r="LL101" s="18"/>
      <c r="LM101" s="18"/>
      <c r="LN101" s="18"/>
      <c r="LO101" s="18"/>
      <c r="LP101" s="18"/>
      <c r="LQ101" s="18"/>
      <c r="LR101" s="18"/>
      <c r="LS101" s="18"/>
      <c r="LT101" s="18"/>
      <c r="LU101" s="18"/>
      <c r="LV101" s="18"/>
      <c r="LW101" s="18"/>
      <c r="LX101" s="18"/>
      <c r="LY101" s="18"/>
      <c r="LZ101" s="18"/>
      <c r="MA101" s="18"/>
      <c r="MB101" s="18"/>
      <c r="MC101" s="18"/>
      <c r="MD101" s="18"/>
      <c r="ME101" s="18"/>
      <c r="MF101" s="18"/>
      <c r="MG101" s="18"/>
      <c r="MH101" s="18"/>
      <c r="MI101" s="18"/>
      <c r="MJ101" s="18"/>
      <c r="MK101" s="18"/>
      <c r="ML101" s="18"/>
      <c r="MM101" s="18"/>
      <c r="MN101" s="18"/>
      <c r="MO101" s="18"/>
      <c r="MP101" s="18"/>
      <c r="MQ101" s="18"/>
      <c r="MR101" s="18"/>
      <c r="MS101" s="18"/>
      <c r="MT101" s="18"/>
      <c r="MU101" s="18"/>
      <c r="MV101" s="18"/>
      <c r="MW101" s="18"/>
      <c r="MX101" s="18"/>
      <c r="MY101" s="18"/>
      <c r="MZ101" s="18"/>
      <c r="NA101" s="18"/>
      <c r="NB101" s="18"/>
      <c r="NC101" s="18"/>
      <c r="ND101" s="18"/>
      <c r="NE101" s="18"/>
      <c r="NF101" s="18"/>
      <c r="NG101" s="18"/>
      <c r="NH101" s="18"/>
      <c r="NI101" s="18"/>
      <c r="NJ101" s="18"/>
      <c r="NK101" s="18"/>
      <c r="NL101" s="18"/>
      <c r="NM101" s="18"/>
      <c r="NN101" s="18"/>
      <c r="NO101" s="18"/>
      <c r="NP101" s="18"/>
      <c r="NQ101" s="18"/>
      <c r="NR101" s="18"/>
      <c r="NS101" s="18"/>
      <c r="NT101" s="18"/>
      <c r="NU101" s="18"/>
      <c r="NV101" s="18"/>
      <c r="NW101" s="18"/>
      <c r="NX101" s="18"/>
      <c r="NY101" s="18"/>
      <c r="NZ101" s="18"/>
      <c r="OA101" s="18"/>
      <c r="OB101" s="18"/>
      <c r="OC101" s="18"/>
      <c r="OD101" s="18"/>
      <c r="OE101" s="18"/>
      <c r="OF101" s="18"/>
      <c r="OG101" s="18"/>
      <c r="OH101" s="18"/>
      <c r="OI101" s="18"/>
      <c r="OJ101" s="18"/>
      <c r="OK101" s="18"/>
      <c r="OL101" s="18"/>
      <c r="OM101" s="18"/>
      <c r="ON101" s="18"/>
      <c r="OO101" s="18"/>
      <c r="OP101" s="18"/>
      <c r="OQ101" s="18"/>
      <c r="OR101" s="18"/>
      <c r="OS101" s="18"/>
      <c r="OT101" s="18"/>
      <c r="OU101" s="18"/>
      <c r="OV101" s="18"/>
      <c r="OW101" s="18"/>
      <c r="OX101" s="18"/>
      <c r="OY101" s="18"/>
      <c r="OZ101" s="18"/>
      <c r="PA101" s="18"/>
      <c r="PB101" s="18"/>
      <c r="PC101" s="18"/>
      <c r="PD101" s="18"/>
      <c r="PE101" s="18"/>
      <c r="PF101" s="18"/>
      <c r="PG101" s="18"/>
      <c r="PH101" s="18"/>
      <c r="PI101" s="18"/>
      <c r="PJ101" s="18"/>
      <c r="PK101" s="18"/>
      <c r="PL101" s="18"/>
      <c r="PM101" s="18"/>
      <c r="PN101" s="18"/>
      <c r="PO101" s="18"/>
      <c r="PP101" s="18"/>
      <c r="PQ101" s="18"/>
      <c r="PR101" s="18"/>
      <c r="PS101" s="18"/>
      <c r="PT101" s="18"/>
      <c r="PU101" s="18"/>
      <c r="PV101" s="18"/>
      <c r="PW101" s="18"/>
      <c r="PX101" s="18"/>
      <c r="PY101" s="18"/>
      <c r="PZ101" s="18"/>
      <c r="QA101" s="18"/>
      <c r="QB101" s="18"/>
      <c r="QC101" s="18"/>
      <c r="QD101" s="18"/>
      <c r="QE101" s="18"/>
      <c r="QF101" s="18"/>
      <c r="QG101" s="18"/>
      <c r="QH101" s="18"/>
      <c r="QI101" s="18"/>
      <c r="QJ101" s="18"/>
      <c r="QK101" s="18"/>
      <c r="QL101" s="18"/>
      <c r="QM101" s="18"/>
      <c r="QN101" s="18"/>
      <c r="QO101" s="18"/>
      <c r="QP101" s="18"/>
      <c r="QQ101" s="18"/>
      <c r="QR101" s="18"/>
      <c r="QS101" s="18"/>
      <c r="QT101" s="18"/>
      <c r="QU101" s="18"/>
      <c r="QV101" s="18"/>
      <c r="QW101" s="18"/>
      <c r="QX101" s="18"/>
      <c r="QY101" s="18"/>
      <c r="QZ101" s="18"/>
      <c r="RA101" s="18"/>
      <c r="RB101" s="18"/>
      <c r="RC101" s="18"/>
      <c r="RD101" s="18"/>
      <c r="RE101" s="18"/>
      <c r="RF101" s="18"/>
      <c r="RG101" s="18"/>
      <c r="RH101" s="18"/>
      <c r="RI101" s="18"/>
      <c r="RJ101" s="18"/>
      <c r="RK101" s="18"/>
      <c r="RL101" s="18"/>
      <c r="RM101" s="18"/>
      <c r="RN101" s="18"/>
      <c r="RO101" s="18"/>
      <c r="RP101" s="18"/>
      <c r="RQ101" s="18"/>
      <c r="RR101" s="18"/>
      <c r="RS101" s="18"/>
      <c r="RT101" s="18"/>
      <c r="RU101" s="18"/>
      <c r="RV101" s="18"/>
      <c r="RW101" s="18"/>
      <c r="RX101" s="18"/>
      <c r="RY101" s="18"/>
      <c r="RZ101" s="18"/>
      <c r="SA101" s="18"/>
      <c r="SB101" s="18"/>
      <c r="SC101" s="18"/>
      <c r="SD101" s="18"/>
      <c r="SE101" s="18"/>
      <c r="SF101" s="18"/>
      <c r="SG101" s="18"/>
      <c r="SH101" s="18"/>
      <c r="SI101" s="18"/>
      <c r="SJ101" s="18"/>
      <c r="SK101" s="18"/>
      <c r="SL101" s="18"/>
      <c r="SM101" s="18"/>
      <c r="SN101" s="18"/>
      <c r="SO101" s="18"/>
      <c r="SP101" s="18"/>
      <c r="SQ101" s="18"/>
      <c r="SR101" s="18"/>
      <c r="SS101" s="18"/>
      <c r="ST101" s="18"/>
      <c r="SU101" s="18"/>
      <c r="SV101" s="18"/>
      <c r="SW101" s="18"/>
      <c r="SX101" s="18"/>
      <c r="SY101" s="18"/>
      <c r="SZ101" s="18"/>
      <c r="TA101" s="18"/>
      <c r="TB101" s="18"/>
      <c r="TC101" s="18"/>
      <c r="TD101" s="18"/>
    </row>
    <row r="102" spans="1:524" s="8" customFormat="1" ht="18" customHeight="1" x14ac:dyDescent="0.2">
      <c r="A102" s="9"/>
      <c r="B102" s="9"/>
      <c r="C102" s="9"/>
      <c r="D102" s="9"/>
      <c r="E102" s="85"/>
      <c r="F102" s="85"/>
      <c r="G102" s="86">
        <v>1100123</v>
      </c>
      <c r="H102" s="87" t="s">
        <v>55</v>
      </c>
      <c r="I102" s="86" t="s">
        <v>56</v>
      </c>
      <c r="J102" s="86" t="s">
        <v>180</v>
      </c>
      <c r="K102" s="86">
        <v>3751</v>
      </c>
      <c r="L102" s="86" t="s">
        <v>40</v>
      </c>
      <c r="M102" s="188">
        <v>1980.0000000000002</v>
      </c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  <c r="BO102" s="18"/>
      <c r="BP102" s="18"/>
      <c r="BQ102" s="18"/>
      <c r="BR102" s="18"/>
      <c r="BS102" s="18"/>
      <c r="BT102" s="18"/>
      <c r="BU102" s="18"/>
      <c r="BV102" s="18"/>
      <c r="BW102" s="18"/>
      <c r="BX102" s="18"/>
      <c r="BY102" s="18"/>
      <c r="BZ102" s="18"/>
      <c r="CA102" s="18"/>
      <c r="CB102" s="18"/>
      <c r="CC102" s="18"/>
      <c r="CD102" s="18"/>
      <c r="CE102" s="18"/>
      <c r="CF102" s="18"/>
      <c r="CG102" s="18"/>
      <c r="CH102" s="18"/>
      <c r="CI102" s="18"/>
      <c r="CJ102" s="18"/>
      <c r="CK102" s="18"/>
      <c r="CL102" s="18"/>
      <c r="CM102" s="18"/>
      <c r="CN102" s="18"/>
      <c r="CO102" s="18"/>
      <c r="CP102" s="18"/>
      <c r="CQ102" s="18"/>
      <c r="CR102" s="18"/>
      <c r="CS102" s="18"/>
      <c r="CT102" s="18"/>
      <c r="CU102" s="18"/>
      <c r="CV102" s="18"/>
      <c r="CW102" s="18"/>
      <c r="CX102" s="18"/>
      <c r="CY102" s="18"/>
      <c r="CZ102" s="18"/>
      <c r="DA102" s="18"/>
      <c r="DB102" s="18"/>
      <c r="DC102" s="18"/>
      <c r="DD102" s="18"/>
      <c r="DE102" s="18"/>
      <c r="DF102" s="18"/>
      <c r="DG102" s="18"/>
      <c r="DH102" s="18"/>
      <c r="DI102" s="18"/>
      <c r="DJ102" s="18"/>
      <c r="DK102" s="18"/>
      <c r="DL102" s="18"/>
      <c r="DM102" s="18"/>
      <c r="DN102" s="18"/>
      <c r="DO102" s="18"/>
      <c r="DP102" s="18"/>
      <c r="DQ102" s="18"/>
      <c r="DR102" s="18"/>
      <c r="DS102" s="18"/>
      <c r="DT102" s="18"/>
      <c r="DU102" s="18"/>
      <c r="DV102" s="18"/>
      <c r="DW102" s="18"/>
      <c r="DX102" s="18"/>
      <c r="DY102" s="18"/>
      <c r="DZ102" s="18"/>
      <c r="EA102" s="18"/>
      <c r="EB102" s="18"/>
      <c r="EC102" s="18"/>
      <c r="ED102" s="18"/>
      <c r="EE102" s="18"/>
      <c r="EF102" s="18"/>
      <c r="EG102" s="18"/>
      <c r="EH102" s="18"/>
      <c r="EI102" s="18"/>
      <c r="EJ102" s="18"/>
      <c r="EK102" s="18"/>
      <c r="EL102" s="18"/>
      <c r="EM102" s="18"/>
      <c r="EN102" s="18"/>
      <c r="EO102" s="18"/>
      <c r="EP102" s="18"/>
      <c r="EQ102" s="18"/>
      <c r="ER102" s="18"/>
      <c r="ES102" s="18"/>
      <c r="ET102" s="18"/>
      <c r="EU102" s="18"/>
      <c r="EV102" s="18"/>
      <c r="EW102" s="18"/>
      <c r="EX102" s="18"/>
      <c r="EY102" s="18"/>
      <c r="EZ102" s="18"/>
      <c r="FA102" s="18"/>
      <c r="FB102" s="18"/>
      <c r="FC102" s="18"/>
      <c r="FD102" s="18"/>
      <c r="FE102" s="18"/>
      <c r="FF102" s="18"/>
      <c r="FG102" s="18"/>
      <c r="FH102" s="18"/>
      <c r="FI102" s="18"/>
      <c r="FJ102" s="18"/>
      <c r="FK102" s="18"/>
      <c r="FL102" s="18"/>
      <c r="FM102" s="18"/>
      <c r="FN102" s="18"/>
      <c r="FO102" s="18"/>
      <c r="FP102" s="18"/>
      <c r="FQ102" s="18"/>
      <c r="FR102" s="18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18"/>
      <c r="GE102" s="18"/>
      <c r="GF102" s="18"/>
      <c r="GG102" s="18"/>
      <c r="GH102" s="18"/>
      <c r="GI102" s="18"/>
      <c r="GJ102" s="18"/>
      <c r="GK102" s="18"/>
      <c r="GL102" s="18"/>
      <c r="GM102" s="18"/>
      <c r="GN102" s="18"/>
      <c r="GO102" s="18"/>
      <c r="GP102" s="18"/>
      <c r="GQ102" s="18"/>
      <c r="GR102" s="18"/>
      <c r="GS102" s="18"/>
      <c r="GT102" s="18"/>
      <c r="GU102" s="18"/>
      <c r="GV102" s="18"/>
      <c r="GW102" s="18"/>
      <c r="GX102" s="18"/>
      <c r="GY102" s="18"/>
      <c r="GZ102" s="18"/>
      <c r="HA102" s="18"/>
      <c r="HB102" s="18"/>
      <c r="HC102" s="18"/>
      <c r="HD102" s="18"/>
      <c r="HE102" s="18"/>
      <c r="HF102" s="18"/>
      <c r="HG102" s="18"/>
      <c r="HH102" s="18"/>
      <c r="HI102" s="18"/>
      <c r="HJ102" s="18"/>
      <c r="HK102" s="18"/>
      <c r="HL102" s="18"/>
      <c r="HM102" s="18"/>
      <c r="HN102" s="18"/>
      <c r="HO102" s="18"/>
      <c r="HP102" s="18"/>
      <c r="HQ102" s="18"/>
      <c r="HR102" s="18"/>
      <c r="HS102" s="18"/>
      <c r="HT102" s="18"/>
      <c r="HU102" s="18"/>
      <c r="HV102" s="18"/>
      <c r="HW102" s="18"/>
      <c r="HX102" s="18"/>
      <c r="HY102" s="18"/>
      <c r="HZ102" s="18"/>
      <c r="IA102" s="18"/>
      <c r="IB102" s="18"/>
      <c r="IC102" s="18"/>
      <c r="ID102" s="18"/>
      <c r="IE102" s="18"/>
      <c r="IF102" s="18"/>
      <c r="IG102" s="18"/>
      <c r="IH102" s="18"/>
      <c r="II102" s="18"/>
      <c r="IJ102" s="18"/>
      <c r="IK102" s="18"/>
      <c r="IL102" s="18"/>
      <c r="IM102" s="18"/>
      <c r="IN102" s="18"/>
      <c r="IO102" s="18"/>
      <c r="IP102" s="18"/>
      <c r="IQ102" s="18"/>
      <c r="IR102" s="18"/>
      <c r="IS102" s="18"/>
      <c r="IT102" s="18"/>
      <c r="IU102" s="18"/>
      <c r="IV102" s="18"/>
      <c r="IW102" s="18"/>
      <c r="IX102" s="18"/>
      <c r="IY102" s="18"/>
      <c r="IZ102" s="18"/>
      <c r="JA102" s="18"/>
      <c r="JB102" s="18"/>
      <c r="JC102" s="18"/>
      <c r="JD102" s="18"/>
      <c r="JE102" s="18"/>
      <c r="JF102" s="18"/>
      <c r="JG102" s="18"/>
      <c r="JH102" s="18"/>
      <c r="JI102" s="18"/>
      <c r="JJ102" s="18"/>
      <c r="JK102" s="18"/>
      <c r="JL102" s="18"/>
      <c r="JM102" s="18"/>
      <c r="JN102" s="18"/>
      <c r="JO102" s="18"/>
      <c r="JP102" s="18"/>
      <c r="JQ102" s="18"/>
      <c r="JR102" s="18"/>
      <c r="JS102" s="18"/>
      <c r="JT102" s="18"/>
      <c r="JU102" s="18"/>
      <c r="JV102" s="18"/>
      <c r="JW102" s="18"/>
      <c r="JX102" s="18"/>
      <c r="JY102" s="18"/>
      <c r="JZ102" s="18"/>
      <c r="KA102" s="18"/>
      <c r="KB102" s="18"/>
      <c r="KC102" s="18"/>
      <c r="KD102" s="18"/>
      <c r="KE102" s="18"/>
      <c r="KF102" s="18"/>
      <c r="KG102" s="18"/>
      <c r="KH102" s="18"/>
      <c r="KI102" s="18"/>
      <c r="KJ102" s="18"/>
      <c r="KK102" s="18"/>
      <c r="KL102" s="18"/>
      <c r="KM102" s="18"/>
      <c r="KN102" s="18"/>
      <c r="KO102" s="18"/>
      <c r="KP102" s="18"/>
      <c r="KQ102" s="18"/>
      <c r="KR102" s="18"/>
      <c r="KS102" s="18"/>
      <c r="KT102" s="18"/>
      <c r="KU102" s="18"/>
      <c r="KV102" s="18"/>
      <c r="KW102" s="18"/>
      <c r="KX102" s="18"/>
      <c r="KY102" s="18"/>
      <c r="KZ102" s="18"/>
      <c r="LA102" s="18"/>
      <c r="LB102" s="18"/>
      <c r="LC102" s="18"/>
      <c r="LD102" s="18"/>
      <c r="LE102" s="18"/>
      <c r="LF102" s="18"/>
      <c r="LG102" s="18"/>
      <c r="LH102" s="18"/>
      <c r="LI102" s="18"/>
      <c r="LJ102" s="18"/>
      <c r="LK102" s="18"/>
      <c r="LL102" s="18"/>
      <c r="LM102" s="18"/>
      <c r="LN102" s="18"/>
      <c r="LO102" s="18"/>
      <c r="LP102" s="18"/>
      <c r="LQ102" s="18"/>
      <c r="LR102" s="18"/>
      <c r="LS102" s="18"/>
      <c r="LT102" s="18"/>
      <c r="LU102" s="18"/>
      <c r="LV102" s="18"/>
      <c r="LW102" s="18"/>
      <c r="LX102" s="18"/>
      <c r="LY102" s="18"/>
      <c r="LZ102" s="18"/>
      <c r="MA102" s="18"/>
      <c r="MB102" s="18"/>
      <c r="MC102" s="18"/>
      <c r="MD102" s="18"/>
      <c r="ME102" s="18"/>
      <c r="MF102" s="18"/>
      <c r="MG102" s="18"/>
      <c r="MH102" s="18"/>
      <c r="MI102" s="18"/>
      <c r="MJ102" s="18"/>
      <c r="MK102" s="18"/>
      <c r="ML102" s="18"/>
      <c r="MM102" s="18"/>
      <c r="MN102" s="18"/>
      <c r="MO102" s="18"/>
      <c r="MP102" s="18"/>
      <c r="MQ102" s="18"/>
      <c r="MR102" s="18"/>
      <c r="MS102" s="18"/>
      <c r="MT102" s="18"/>
      <c r="MU102" s="18"/>
      <c r="MV102" s="18"/>
      <c r="MW102" s="18"/>
      <c r="MX102" s="18"/>
      <c r="MY102" s="18"/>
      <c r="MZ102" s="18"/>
      <c r="NA102" s="18"/>
      <c r="NB102" s="18"/>
      <c r="NC102" s="18"/>
      <c r="ND102" s="18"/>
      <c r="NE102" s="18"/>
      <c r="NF102" s="18"/>
      <c r="NG102" s="18"/>
      <c r="NH102" s="18"/>
      <c r="NI102" s="18"/>
      <c r="NJ102" s="18"/>
      <c r="NK102" s="18"/>
      <c r="NL102" s="18"/>
      <c r="NM102" s="18"/>
      <c r="NN102" s="18"/>
      <c r="NO102" s="18"/>
      <c r="NP102" s="18"/>
      <c r="NQ102" s="18"/>
      <c r="NR102" s="18"/>
      <c r="NS102" s="18"/>
      <c r="NT102" s="18"/>
      <c r="NU102" s="18"/>
      <c r="NV102" s="18"/>
      <c r="NW102" s="18"/>
      <c r="NX102" s="18"/>
      <c r="NY102" s="18"/>
      <c r="NZ102" s="18"/>
      <c r="OA102" s="18"/>
      <c r="OB102" s="18"/>
      <c r="OC102" s="18"/>
      <c r="OD102" s="18"/>
      <c r="OE102" s="18"/>
      <c r="OF102" s="18"/>
      <c r="OG102" s="18"/>
      <c r="OH102" s="18"/>
      <c r="OI102" s="18"/>
      <c r="OJ102" s="18"/>
      <c r="OK102" s="18"/>
      <c r="OL102" s="18"/>
      <c r="OM102" s="18"/>
      <c r="ON102" s="18"/>
      <c r="OO102" s="18"/>
      <c r="OP102" s="18"/>
      <c r="OQ102" s="18"/>
      <c r="OR102" s="18"/>
      <c r="OS102" s="18"/>
      <c r="OT102" s="18"/>
      <c r="OU102" s="18"/>
      <c r="OV102" s="18"/>
      <c r="OW102" s="18"/>
      <c r="OX102" s="18"/>
      <c r="OY102" s="18"/>
      <c r="OZ102" s="18"/>
      <c r="PA102" s="18"/>
      <c r="PB102" s="18"/>
      <c r="PC102" s="18"/>
      <c r="PD102" s="18"/>
      <c r="PE102" s="18"/>
      <c r="PF102" s="18"/>
      <c r="PG102" s="18"/>
      <c r="PH102" s="18"/>
      <c r="PI102" s="18"/>
      <c r="PJ102" s="18"/>
      <c r="PK102" s="18"/>
      <c r="PL102" s="18"/>
      <c r="PM102" s="18"/>
      <c r="PN102" s="18"/>
      <c r="PO102" s="18"/>
      <c r="PP102" s="18"/>
      <c r="PQ102" s="18"/>
      <c r="PR102" s="18"/>
      <c r="PS102" s="18"/>
      <c r="PT102" s="18"/>
      <c r="PU102" s="18"/>
      <c r="PV102" s="18"/>
      <c r="PW102" s="18"/>
      <c r="PX102" s="18"/>
      <c r="PY102" s="18"/>
      <c r="PZ102" s="18"/>
      <c r="QA102" s="18"/>
      <c r="QB102" s="18"/>
      <c r="QC102" s="18"/>
      <c r="QD102" s="18"/>
      <c r="QE102" s="18"/>
      <c r="QF102" s="18"/>
      <c r="QG102" s="18"/>
      <c r="QH102" s="18"/>
      <c r="QI102" s="18"/>
      <c r="QJ102" s="18"/>
      <c r="QK102" s="18"/>
      <c r="QL102" s="18"/>
      <c r="QM102" s="18"/>
      <c r="QN102" s="18"/>
      <c r="QO102" s="18"/>
      <c r="QP102" s="18"/>
      <c r="QQ102" s="18"/>
      <c r="QR102" s="18"/>
      <c r="QS102" s="18"/>
      <c r="QT102" s="18"/>
      <c r="QU102" s="18"/>
      <c r="QV102" s="18"/>
      <c r="QW102" s="18"/>
      <c r="QX102" s="18"/>
      <c r="QY102" s="18"/>
      <c r="QZ102" s="18"/>
      <c r="RA102" s="18"/>
      <c r="RB102" s="18"/>
      <c r="RC102" s="18"/>
      <c r="RD102" s="18"/>
      <c r="RE102" s="18"/>
      <c r="RF102" s="18"/>
      <c r="RG102" s="18"/>
      <c r="RH102" s="18"/>
      <c r="RI102" s="18"/>
      <c r="RJ102" s="18"/>
      <c r="RK102" s="18"/>
      <c r="RL102" s="18"/>
      <c r="RM102" s="18"/>
      <c r="RN102" s="18"/>
      <c r="RO102" s="18"/>
      <c r="RP102" s="18"/>
      <c r="RQ102" s="18"/>
      <c r="RR102" s="18"/>
      <c r="RS102" s="18"/>
      <c r="RT102" s="18"/>
      <c r="RU102" s="18"/>
      <c r="RV102" s="18"/>
      <c r="RW102" s="18"/>
      <c r="RX102" s="18"/>
      <c r="RY102" s="18"/>
      <c r="RZ102" s="18"/>
      <c r="SA102" s="18"/>
      <c r="SB102" s="18"/>
      <c r="SC102" s="18"/>
      <c r="SD102" s="18"/>
      <c r="SE102" s="18"/>
      <c r="SF102" s="18"/>
      <c r="SG102" s="18"/>
      <c r="SH102" s="18"/>
      <c r="SI102" s="18"/>
      <c r="SJ102" s="18"/>
      <c r="SK102" s="18"/>
      <c r="SL102" s="18"/>
      <c r="SM102" s="18"/>
      <c r="SN102" s="18"/>
      <c r="SO102" s="18"/>
      <c r="SP102" s="18"/>
      <c r="SQ102" s="18"/>
      <c r="SR102" s="18"/>
      <c r="SS102" s="18"/>
      <c r="ST102" s="18"/>
      <c r="SU102" s="18"/>
      <c r="SV102" s="18"/>
      <c r="SW102" s="18"/>
      <c r="SX102" s="18"/>
      <c r="SY102" s="18"/>
      <c r="SZ102" s="18"/>
      <c r="TA102" s="18"/>
      <c r="TB102" s="18"/>
      <c r="TC102" s="18"/>
      <c r="TD102" s="18"/>
    </row>
    <row r="103" spans="1:524" s="8" customFormat="1" ht="18" customHeight="1" x14ac:dyDescent="0.2">
      <c r="A103" s="9"/>
      <c r="B103" s="9"/>
      <c r="C103" s="9"/>
      <c r="D103" s="9"/>
      <c r="E103" s="85"/>
      <c r="F103" s="85"/>
      <c r="G103" s="86">
        <v>1100123</v>
      </c>
      <c r="H103" s="87" t="s">
        <v>55</v>
      </c>
      <c r="I103" s="86" t="s">
        <v>56</v>
      </c>
      <c r="J103" s="86" t="s">
        <v>180</v>
      </c>
      <c r="K103" s="86">
        <v>3791</v>
      </c>
      <c r="L103" s="86" t="s">
        <v>41</v>
      </c>
      <c r="M103" s="188">
        <v>412.50000000000006</v>
      </c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/>
      <c r="CE103" s="18"/>
      <c r="CF103" s="18"/>
      <c r="CG103" s="18"/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/>
      <c r="CS103" s="18"/>
      <c r="CT103" s="18"/>
      <c r="CU103" s="18"/>
      <c r="CV103" s="18"/>
      <c r="CW103" s="18"/>
      <c r="CX103" s="18"/>
      <c r="CY103" s="18"/>
      <c r="CZ103" s="18"/>
      <c r="DA103" s="18"/>
      <c r="DB103" s="18"/>
      <c r="DC103" s="18"/>
      <c r="DD103" s="18"/>
      <c r="DE103" s="18"/>
      <c r="DF103" s="18"/>
      <c r="DG103" s="18"/>
      <c r="DH103" s="18"/>
      <c r="DI103" s="18"/>
      <c r="DJ103" s="18"/>
      <c r="DK103" s="18"/>
      <c r="DL103" s="18"/>
      <c r="DM103" s="18"/>
      <c r="DN103" s="18"/>
      <c r="DO103" s="18"/>
      <c r="DP103" s="18"/>
      <c r="DQ103" s="18"/>
      <c r="DR103" s="18"/>
      <c r="DS103" s="18"/>
      <c r="DT103" s="18"/>
      <c r="DU103" s="18"/>
      <c r="DV103" s="18"/>
      <c r="DW103" s="18"/>
      <c r="DX103" s="18"/>
      <c r="DY103" s="18"/>
      <c r="DZ103" s="18"/>
      <c r="EA103" s="18"/>
      <c r="EB103" s="18"/>
      <c r="EC103" s="18"/>
      <c r="ED103" s="18"/>
      <c r="EE103" s="18"/>
      <c r="EF103" s="18"/>
      <c r="EG103" s="18"/>
      <c r="EH103" s="18"/>
      <c r="EI103" s="18"/>
      <c r="EJ103" s="18"/>
      <c r="EK103" s="18"/>
      <c r="EL103" s="18"/>
      <c r="EM103" s="18"/>
      <c r="EN103" s="18"/>
      <c r="EO103" s="18"/>
      <c r="EP103" s="18"/>
      <c r="EQ103" s="18"/>
      <c r="ER103" s="18"/>
      <c r="ES103" s="18"/>
      <c r="ET103" s="18"/>
      <c r="EU103" s="18"/>
      <c r="EV103" s="18"/>
      <c r="EW103" s="18"/>
      <c r="EX103" s="18"/>
      <c r="EY103" s="18"/>
      <c r="EZ103" s="18"/>
      <c r="FA103" s="18"/>
      <c r="FB103" s="18"/>
      <c r="FC103" s="18"/>
      <c r="FD103" s="18"/>
      <c r="FE103" s="18"/>
      <c r="FF103" s="18"/>
      <c r="FG103" s="18"/>
      <c r="FH103" s="18"/>
      <c r="FI103" s="18"/>
      <c r="FJ103" s="18"/>
      <c r="FK103" s="18"/>
      <c r="FL103" s="18"/>
      <c r="FM103" s="18"/>
      <c r="FN103" s="18"/>
      <c r="FO103" s="18"/>
      <c r="FP103" s="18"/>
      <c r="FQ103" s="18"/>
      <c r="FR103" s="18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18"/>
      <c r="GE103" s="18"/>
      <c r="GF103" s="18"/>
      <c r="GG103" s="18"/>
      <c r="GH103" s="18"/>
      <c r="GI103" s="18"/>
      <c r="GJ103" s="18"/>
      <c r="GK103" s="18"/>
      <c r="GL103" s="18"/>
      <c r="GM103" s="18"/>
      <c r="GN103" s="18"/>
      <c r="GO103" s="18"/>
      <c r="GP103" s="18"/>
      <c r="GQ103" s="18"/>
      <c r="GR103" s="18"/>
      <c r="GS103" s="18"/>
      <c r="GT103" s="18"/>
      <c r="GU103" s="18"/>
      <c r="GV103" s="18"/>
      <c r="GW103" s="18"/>
      <c r="GX103" s="18"/>
      <c r="GY103" s="18"/>
      <c r="GZ103" s="18"/>
      <c r="HA103" s="18"/>
      <c r="HB103" s="18"/>
      <c r="HC103" s="18"/>
      <c r="HD103" s="18"/>
      <c r="HE103" s="18"/>
      <c r="HF103" s="18"/>
      <c r="HG103" s="18"/>
      <c r="HH103" s="18"/>
      <c r="HI103" s="18"/>
      <c r="HJ103" s="18"/>
      <c r="HK103" s="18"/>
      <c r="HL103" s="18"/>
      <c r="HM103" s="18"/>
      <c r="HN103" s="18"/>
      <c r="HO103" s="18"/>
      <c r="HP103" s="18"/>
      <c r="HQ103" s="18"/>
      <c r="HR103" s="18"/>
      <c r="HS103" s="18"/>
      <c r="HT103" s="18"/>
      <c r="HU103" s="18"/>
      <c r="HV103" s="18"/>
      <c r="HW103" s="18"/>
      <c r="HX103" s="18"/>
      <c r="HY103" s="18"/>
      <c r="HZ103" s="18"/>
      <c r="IA103" s="18"/>
      <c r="IB103" s="18"/>
      <c r="IC103" s="18"/>
      <c r="ID103" s="18"/>
      <c r="IE103" s="18"/>
      <c r="IF103" s="18"/>
      <c r="IG103" s="18"/>
      <c r="IH103" s="18"/>
      <c r="II103" s="18"/>
      <c r="IJ103" s="18"/>
      <c r="IK103" s="18"/>
      <c r="IL103" s="18"/>
      <c r="IM103" s="18"/>
      <c r="IN103" s="18"/>
      <c r="IO103" s="18"/>
      <c r="IP103" s="18"/>
      <c r="IQ103" s="18"/>
      <c r="IR103" s="18"/>
      <c r="IS103" s="18"/>
      <c r="IT103" s="18"/>
      <c r="IU103" s="18"/>
      <c r="IV103" s="18"/>
      <c r="IW103" s="18"/>
      <c r="IX103" s="18"/>
      <c r="IY103" s="18"/>
      <c r="IZ103" s="18"/>
      <c r="JA103" s="18"/>
      <c r="JB103" s="18"/>
      <c r="JC103" s="18"/>
      <c r="JD103" s="18"/>
      <c r="JE103" s="18"/>
      <c r="JF103" s="18"/>
      <c r="JG103" s="18"/>
      <c r="JH103" s="18"/>
      <c r="JI103" s="18"/>
      <c r="JJ103" s="18"/>
      <c r="JK103" s="18"/>
      <c r="JL103" s="18"/>
      <c r="JM103" s="18"/>
      <c r="JN103" s="18"/>
      <c r="JO103" s="18"/>
      <c r="JP103" s="18"/>
      <c r="JQ103" s="18"/>
      <c r="JR103" s="18"/>
      <c r="JS103" s="18"/>
      <c r="JT103" s="18"/>
      <c r="JU103" s="18"/>
      <c r="JV103" s="18"/>
      <c r="JW103" s="18"/>
      <c r="JX103" s="18"/>
      <c r="JY103" s="18"/>
      <c r="JZ103" s="18"/>
      <c r="KA103" s="18"/>
      <c r="KB103" s="18"/>
      <c r="KC103" s="18"/>
      <c r="KD103" s="18"/>
      <c r="KE103" s="18"/>
      <c r="KF103" s="18"/>
      <c r="KG103" s="18"/>
      <c r="KH103" s="18"/>
      <c r="KI103" s="18"/>
      <c r="KJ103" s="18"/>
      <c r="KK103" s="18"/>
      <c r="KL103" s="18"/>
      <c r="KM103" s="18"/>
      <c r="KN103" s="18"/>
      <c r="KO103" s="18"/>
      <c r="KP103" s="18"/>
      <c r="KQ103" s="18"/>
      <c r="KR103" s="18"/>
      <c r="KS103" s="18"/>
      <c r="KT103" s="18"/>
      <c r="KU103" s="18"/>
      <c r="KV103" s="18"/>
      <c r="KW103" s="18"/>
      <c r="KX103" s="18"/>
      <c r="KY103" s="18"/>
      <c r="KZ103" s="18"/>
      <c r="LA103" s="18"/>
      <c r="LB103" s="18"/>
      <c r="LC103" s="18"/>
      <c r="LD103" s="18"/>
      <c r="LE103" s="18"/>
      <c r="LF103" s="18"/>
      <c r="LG103" s="18"/>
      <c r="LH103" s="18"/>
      <c r="LI103" s="18"/>
      <c r="LJ103" s="18"/>
      <c r="LK103" s="18"/>
      <c r="LL103" s="18"/>
      <c r="LM103" s="18"/>
      <c r="LN103" s="18"/>
      <c r="LO103" s="18"/>
      <c r="LP103" s="18"/>
      <c r="LQ103" s="18"/>
      <c r="LR103" s="18"/>
      <c r="LS103" s="18"/>
      <c r="LT103" s="18"/>
      <c r="LU103" s="18"/>
      <c r="LV103" s="18"/>
      <c r="LW103" s="18"/>
      <c r="LX103" s="18"/>
      <c r="LY103" s="18"/>
      <c r="LZ103" s="18"/>
      <c r="MA103" s="18"/>
      <c r="MB103" s="18"/>
      <c r="MC103" s="18"/>
      <c r="MD103" s="18"/>
      <c r="ME103" s="18"/>
      <c r="MF103" s="18"/>
      <c r="MG103" s="18"/>
      <c r="MH103" s="18"/>
      <c r="MI103" s="18"/>
      <c r="MJ103" s="18"/>
      <c r="MK103" s="18"/>
      <c r="ML103" s="18"/>
      <c r="MM103" s="18"/>
      <c r="MN103" s="18"/>
      <c r="MO103" s="18"/>
      <c r="MP103" s="18"/>
      <c r="MQ103" s="18"/>
      <c r="MR103" s="18"/>
      <c r="MS103" s="18"/>
      <c r="MT103" s="18"/>
      <c r="MU103" s="18"/>
      <c r="MV103" s="18"/>
      <c r="MW103" s="18"/>
      <c r="MX103" s="18"/>
      <c r="MY103" s="18"/>
      <c r="MZ103" s="18"/>
      <c r="NA103" s="18"/>
      <c r="NB103" s="18"/>
      <c r="NC103" s="18"/>
      <c r="ND103" s="18"/>
      <c r="NE103" s="18"/>
      <c r="NF103" s="18"/>
      <c r="NG103" s="18"/>
      <c r="NH103" s="18"/>
      <c r="NI103" s="18"/>
      <c r="NJ103" s="18"/>
      <c r="NK103" s="18"/>
      <c r="NL103" s="18"/>
      <c r="NM103" s="18"/>
      <c r="NN103" s="18"/>
      <c r="NO103" s="18"/>
      <c r="NP103" s="18"/>
      <c r="NQ103" s="18"/>
      <c r="NR103" s="18"/>
      <c r="NS103" s="18"/>
      <c r="NT103" s="18"/>
      <c r="NU103" s="18"/>
      <c r="NV103" s="18"/>
      <c r="NW103" s="18"/>
      <c r="NX103" s="18"/>
      <c r="NY103" s="18"/>
      <c r="NZ103" s="18"/>
      <c r="OA103" s="18"/>
      <c r="OB103" s="18"/>
      <c r="OC103" s="18"/>
      <c r="OD103" s="18"/>
      <c r="OE103" s="18"/>
      <c r="OF103" s="18"/>
      <c r="OG103" s="18"/>
      <c r="OH103" s="18"/>
      <c r="OI103" s="18"/>
      <c r="OJ103" s="18"/>
      <c r="OK103" s="18"/>
      <c r="OL103" s="18"/>
      <c r="OM103" s="18"/>
      <c r="ON103" s="18"/>
      <c r="OO103" s="18"/>
      <c r="OP103" s="18"/>
      <c r="OQ103" s="18"/>
      <c r="OR103" s="18"/>
      <c r="OS103" s="18"/>
      <c r="OT103" s="18"/>
      <c r="OU103" s="18"/>
      <c r="OV103" s="18"/>
      <c r="OW103" s="18"/>
      <c r="OX103" s="18"/>
      <c r="OY103" s="18"/>
      <c r="OZ103" s="18"/>
      <c r="PA103" s="18"/>
      <c r="PB103" s="18"/>
      <c r="PC103" s="18"/>
      <c r="PD103" s="18"/>
      <c r="PE103" s="18"/>
      <c r="PF103" s="18"/>
      <c r="PG103" s="18"/>
      <c r="PH103" s="18"/>
      <c r="PI103" s="18"/>
      <c r="PJ103" s="18"/>
      <c r="PK103" s="18"/>
      <c r="PL103" s="18"/>
      <c r="PM103" s="18"/>
      <c r="PN103" s="18"/>
      <c r="PO103" s="18"/>
      <c r="PP103" s="18"/>
      <c r="PQ103" s="18"/>
      <c r="PR103" s="18"/>
      <c r="PS103" s="18"/>
      <c r="PT103" s="18"/>
      <c r="PU103" s="18"/>
      <c r="PV103" s="18"/>
      <c r="PW103" s="18"/>
      <c r="PX103" s="18"/>
      <c r="PY103" s="18"/>
      <c r="PZ103" s="18"/>
      <c r="QA103" s="18"/>
      <c r="QB103" s="18"/>
      <c r="QC103" s="18"/>
      <c r="QD103" s="18"/>
      <c r="QE103" s="18"/>
      <c r="QF103" s="18"/>
      <c r="QG103" s="18"/>
      <c r="QH103" s="18"/>
      <c r="QI103" s="18"/>
      <c r="QJ103" s="18"/>
      <c r="QK103" s="18"/>
      <c r="QL103" s="18"/>
      <c r="QM103" s="18"/>
      <c r="QN103" s="18"/>
      <c r="QO103" s="18"/>
      <c r="QP103" s="18"/>
      <c r="QQ103" s="18"/>
      <c r="QR103" s="18"/>
      <c r="QS103" s="18"/>
      <c r="QT103" s="18"/>
      <c r="QU103" s="18"/>
      <c r="QV103" s="18"/>
      <c r="QW103" s="18"/>
      <c r="QX103" s="18"/>
      <c r="QY103" s="18"/>
      <c r="QZ103" s="18"/>
      <c r="RA103" s="18"/>
      <c r="RB103" s="18"/>
      <c r="RC103" s="18"/>
      <c r="RD103" s="18"/>
      <c r="RE103" s="18"/>
      <c r="RF103" s="18"/>
      <c r="RG103" s="18"/>
      <c r="RH103" s="18"/>
      <c r="RI103" s="18"/>
      <c r="RJ103" s="18"/>
      <c r="RK103" s="18"/>
      <c r="RL103" s="18"/>
      <c r="RM103" s="18"/>
      <c r="RN103" s="18"/>
      <c r="RO103" s="18"/>
      <c r="RP103" s="18"/>
      <c r="RQ103" s="18"/>
      <c r="RR103" s="18"/>
      <c r="RS103" s="18"/>
      <c r="RT103" s="18"/>
      <c r="RU103" s="18"/>
      <c r="RV103" s="18"/>
      <c r="RW103" s="18"/>
      <c r="RX103" s="18"/>
      <c r="RY103" s="18"/>
      <c r="RZ103" s="18"/>
      <c r="SA103" s="18"/>
      <c r="SB103" s="18"/>
      <c r="SC103" s="18"/>
      <c r="SD103" s="18"/>
      <c r="SE103" s="18"/>
      <c r="SF103" s="18"/>
      <c r="SG103" s="18"/>
      <c r="SH103" s="18"/>
      <c r="SI103" s="18"/>
      <c r="SJ103" s="18"/>
      <c r="SK103" s="18"/>
      <c r="SL103" s="18"/>
      <c r="SM103" s="18"/>
      <c r="SN103" s="18"/>
      <c r="SO103" s="18"/>
      <c r="SP103" s="18"/>
      <c r="SQ103" s="18"/>
      <c r="SR103" s="18"/>
      <c r="SS103" s="18"/>
      <c r="ST103" s="18"/>
      <c r="SU103" s="18"/>
      <c r="SV103" s="18"/>
      <c r="SW103" s="18"/>
      <c r="SX103" s="18"/>
      <c r="SY103" s="18"/>
      <c r="SZ103" s="18"/>
      <c r="TA103" s="18"/>
      <c r="TB103" s="18"/>
      <c r="TC103" s="18"/>
      <c r="TD103" s="18"/>
    </row>
    <row r="104" spans="1:524" s="8" customFormat="1" ht="18" customHeight="1" x14ac:dyDescent="0.2">
      <c r="A104" s="9"/>
      <c r="B104" s="9"/>
      <c r="C104" s="9"/>
      <c r="D104" s="9"/>
      <c r="E104" s="85"/>
      <c r="F104" s="85"/>
      <c r="G104" s="86">
        <v>1100123</v>
      </c>
      <c r="H104" s="87" t="s">
        <v>55</v>
      </c>
      <c r="I104" s="86" t="s">
        <v>56</v>
      </c>
      <c r="J104" s="86" t="s">
        <v>180</v>
      </c>
      <c r="K104" s="86">
        <v>3821</v>
      </c>
      <c r="L104" s="86" t="s">
        <v>42</v>
      </c>
      <c r="M104" s="188">
        <v>1402.5</v>
      </c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/>
      <c r="CE104" s="18"/>
      <c r="CF104" s="18"/>
      <c r="CG104" s="18"/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  <c r="CX104" s="18"/>
      <c r="CY104" s="18"/>
      <c r="CZ104" s="18"/>
      <c r="DA104" s="18"/>
      <c r="DB104" s="18"/>
      <c r="DC104" s="18"/>
      <c r="DD104" s="18"/>
      <c r="DE104" s="18"/>
      <c r="DF104" s="18"/>
      <c r="DG104" s="18"/>
      <c r="DH104" s="18"/>
      <c r="DI104" s="18"/>
      <c r="DJ104" s="18"/>
      <c r="DK104" s="18"/>
      <c r="DL104" s="18"/>
      <c r="DM104" s="18"/>
      <c r="DN104" s="18"/>
      <c r="DO104" s="18"/>
      <c r="DP104" s="18"/>
      <c r="DQ104" s="18"/>
      <c r="DR104" s="18"/>
      <c r="DS104" s="18"/>
      <c r="DT104" s="18"/>
      <c r="DU104" s="18"/>
      <c r="DV104" s="18"/>
      <c r="DW104" s="18"/>
      <c r="DX104" s="18"/>
      <c r="DY104" s="18"/>
      <c r="DZ104" s="18"/>
      <c r="EA104" s="18"/>
      <c r="EB104" s="18"/>
      <c r="EC104" s="18"/>
      <c r="ED104" s="18"/>
      <c r="EE104" s="18"/>
      <c r="EF104" s="18"/>
      <c r="EG104" s="18"/>
      <c r="EH104" s="18"/>
      <c r="EI104" s="18"/>
      <c r="EJ104" s="18"/>
      <c r="EK104" s="18"/>
      <c r="EL104" s="18"/>
      <c r="EM104" s="18"/>
      <c r="EN104" s="18"/>
      <c r="EO104" s="18"/>
      <c r="EP104" s="18"/>
      <c r="EQ104" s="18"/>
      <c r="ER104" s="18"/>
      <c r="ES104" s="18"/>
      <c r="ET104" s="18"/>
      <c r="EU104" s="18"/>
      <c r="EV104" s="18"/>
      <c r="EW104" s="18"/>
      <c r="EX104" s="18"/>
      <c r="EY104" s="18"/>
      <c r="EZ104" s="18"/>
      <c r="FA104" s="18"/>
      <c r="FB104" s="18"/>
      <c r="FC104" s="18"/>
      <c r="FD104" s="18"/>
      <c r="FE104" s="18"/>
      <c r="FF104" s="18"/>
      <c r="FG104" s="18"/>
      <c r="FH104" s="18"/>
      <c r="FI104" s="18"/>
      <c r="FJ104" s="18"/>
      <c r="FK104" s="18"/>
      <c r="FL104" s="18"/>
      <c r="FM104" s="18"/>
      <c r="FN104" s="18"/>
      <c r="FO104" s="18"/>
      <c r="FP104" s="18"/>
      <c r="FQ104" s="18"/>
      <c r="FR104" s="18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18"/>
      <c r="GE104" s="18"/>
      <c r="GF104" s="18"/>
      <c r="GG104" s="18"/>
      <c r="GH104" s="18"/>
      <c r="GI104" s="18"/>
      <c r="GJ104" s="18"/>
      <c r="GK104" s="18"/>
      <c r="GL104" s="18"/>
      <c r="GM104" s="18"/>
      <c r="GN104" s="18"/>
      <c r="GO104" s="18"/>
      <c r="GP104" s="18"/>
      <c r="GQ104" s="18"/>
      <c r="GR104" s="18"/>
      <c r="GS104" s="18"/>
      <c r="GT104" s="18"/>
      <c r="GU104" s="18"/>
      <c r="GV104" s="18"/>
      <c r="GW104" s="18"/>
      <c r="GX104" s="18"/>
      <c r="GY104" s="18"/>
      <c r="GZ104" s="18"/>
      <c r="HA104" s="18"/>
      <c r="HB104" s="18"/>
      <c r="HC104" s="18"/>
      <c r="HD104" s="18"/>
      <c r="HE104" s="18"/>
      <c r="HF104" s="18"/>
      <c r="HG104" s="18"/>
      <c r="HH104" s="18"/>
      <c r="HI104" s="18"/>
      <c r="HJ104" s="18"/>
      <c r="HK104" s="18"/>
      <c r="HL104" s="18"/>
      <c r="HM104" s="18"/>
      <c r="HN104" s="18"/>
      <c r="HO104" s="18"/>
      <c r="HP104" s="18"/>
      <c r="HQ104" s="18"/>
      <c r="HR104" s="18"/>
      <c r="HS104" s="18"/>
      <c r="HT104" s="18"/>
      <c r="HU104" s="18"/>
      <c r="HV104" s="18"/>
      <c r="HW104" s="18"/>
      <c r="HX104" s="18"/>
      <c r="HY104" s="18"/>
      <c r="HZ104" s="18"/>
      <c r="IA104" s="18"/>
      <c r="IB104" s="18"/>
      <c r="IC104" s="18"/>
      <c r="ID104" s="18"/>
      <c r="IE104" s="18"/>
      <c r="IF104" s="18"/>
      <c r="IG104" s="18"/>
      <c r="IH104" s="18"/>
      <c r="II104" s="18"/>
      <c r="IJ104" s="18"/>
      <c r="IK104" s="18"/>
      <c r="IL104" s="18"/>
      <c r="IM104" s="18"/>
      <c r="IN104" s="18"/>
      <c r="IO104" s="18"/>
      <c r="IP104" s="18"/>
      <c r="IQ104" s="18"/>
      <c r="IR104" s="18"/>
      <c r="IS104" s="18"/>
      <c r="IT104" s="18"/>
      <c r="IU104" s="18"/>
      <c r="IV104" s="18"/>
      <c r="IW104" s="18"/>
      <c r="IX104" s="18"/>
      <c r="IY104" s="18"/>
      <c r="IZ104" s="18"/>
      <c r="JA104" s="18"/>
      <c r="JB104" s="18"/>
      <c r="JC104" s="18"/>
      <c r="JD104" s="18"/>
      <c r="JE104" s="18"/>
      <c r="JF104" s="18"/>
      <c r="JG104" s="18"/>
      <c r="JH104" s="18"/>
      <c r="JI104" s="18"/>
      <c r="JJ104" s="18"/>
      <c r="JK104" s="18"/>
      <c r="JL104" s="18"/>
      <c r="JM104" s="18"/>
      <c r="JN104" s="18"/>
      <c r="JO104" s="18"/>
      <c r="JP104" s="18"/>
      <c r="JQ104" s="18"/>
      <c r="JR104" s="18"/>
      <c r="JS104" s="18"/>
      <c r="JT104" s="18"/>
      <c r="JU104" s="18"/>
      <c r="JV104" s="18"/>
      <c r="JW104" s="18"/>
      <c r="JX104" s="18"/>
      <c r="JY104" s="18"/>
      <c r="JZ104" s="18"/>
      <c r="KA104" s="18"/>
      <c r="KB104" s="18"/>
      <c r="KC104" s="18"/>
      <c r="KD104" s="18"/>
      <c r="KE104" s="18"/>
      <c r="KF104" s="18"/>
      <c r="KG104" s="18"/>
      <c r="KH104" s="18"/>
      <c r="KI104" s="18"/>
      <c r="KJ104" s="18"/>
      <c r="KK104" s="18"/>
      <c r="KL104" s="18"/>
      <c r="KM104" s="18"/>
      <c r="KN104" s="18"/>
      <c r="KO104" s="18"/>
      <c r="KP104" s="18"/>
      <c r="KQ104" s="18"/>
      <c r="KR104" s="18"/>
      <c r="KS104" s="18"/>
      <c r="KT104" s="18"/>
      <c r="KU104" s="18"/>
      <c r="KV104" s="18"/>
      <c r="KW104" s="18"/>
      <c r="KX104" s="18"/>
      <c r="KY104" s="18"/>
      <c r="KZ104" s="18"/>
      <c r="LA104" s="18"/>
      <c r="LB104" s="18"/>
      <c r="LC104" s="18"/>
      <c r="LD104" s="18"/>
      <c r="LE104" s="18"/>
      <c r="LF104" s="18"/>
      <c r="LG104" s="18"/>
      <c r="LH104" s="18"/>
      <c r="LI104" s="18"/>
      <c r="LJ104" s="18"/>
      <c r="LK104" s="18"/>
      <c r="LL104" s="18"/>
      <c r="LM104" s="18"/>
      <c r="LN104" s="18"/>
      <c r="LO104" s="18"/>
      <c r="LP104" s="18"/>
      <c r="LQ104" s="18"/>
      <c r="LR104" s="18"/>
      <c r="LS104" s="18"/>
      <c r="LT104" s="18"/>
      <c r="LU104" s="18"/>
      <c r="LV104" s="18"/>
      <c r="LW104" s="18"/>
      <c r="LX104" s="18"/>
      <c r="LY104" s="18"/>
      <c r="LZ104" s="18"/>
      <c r="MA104" s="18"/>
      <c r="MB104" s="18"/>
      <c r="MC104" s="18"/>
      <c r="MD104" s="18"/>
      <c r="ME104" s="18"/>
      <c r="MF104" s="18"/>
      <c r="MG104" s="18"/>
      <c r="MH104" s="18"/>
      <c r="MI104" s="18"/>
      <c r="MJ104" s="18"/>
      <c r="MK104" s="18"/>
      <c r="ML104" s="18"/>
      <c r="MM104" s="18"/>
      <c r="MN104" s="18"/>
      <c r="MO104" s="18"/>
      <c r="MP104" s="18"/>
      <c r="MQ104" s="18"/>
      <c r="MR104" s="18"/>
      <c r="MS104" s="18"/>
      <c r="MT104" s="18"/>
      <c r="MU104" s="18"/>
      <c r="MV104" s="18"/>
      <c r="MW104" s="18"/>
      <c r="MX104" s="18"/>
      <c r="MY104" s="18"/>
      <c r="MZ104" s="18"/>
      <c r="NA104" s="18"/>
      <c r="NB104" s="18"/>
      <c r="NC104" s="18"/>
      <c r="ND104" s="18"/>
      <c r="NE104" s="18"/>
      <c r="NF104" s="18"/>
      <c r="NG104" s="18"/>
      <c r="NH104" s="18"/>
      <c r="NI104" s="18"/>
      <c r="NJ104" s="18"/>
      <c r="NK104" s="18"/>
      <c r="NL104" s="18"/>
      <c r="NM104" s="18"/>
      <c r="NN104" s="18"/>
      <c r="NO104" s="18"/>
      <c r="NP104" s="18"/>
      <c r="NQ104" s="18"/>
      <c r="NR104" s="18"/>
      <c r="NS104" s="18"/>
      <c r="NT104" s="18"/>
      <c r="NU104" s="18"/>
      <c r="NV104" s="18"/>
      <c r="NW104" s="18"/>
      <c r="NX104" s="18"/>
      <c r="NY104" s="18"/>
      <c r="NZ104" s="18"/>
      <c r="OA104" s="18"/>
      <c r="OB104" s="18"/>
      <c r="OC104" s="18"/>
      <c r="OD104" s="18"/>
      <c r="OE104" s="18"/>
      <c r="OF104" s="18"/>
      <c r="OG104" s="18"/>
      <c r="OH104" s="18"/>
      <c r="OI104" s="18"/>
      <c r="OJ104" s="18"/>
      <c r="OK104" s="18"/>
      <c r="OL104" s="18"/>
      <c r="OM104" s="18"/>
      <c r="ON104" s="18"/>
      <c r="OO104" s="18"/>
      <c r="OP104" s="18"/>
      <c r="OQ104" s="18"/>
      <c r="OR104" s="18"/>
      <c r="OS104" s="18"/>
      <c r="OT104" s="18"/>
      <c r="OU104" s="18"/>
      <c r="OV104" s="18"/>
      <c r="OW104" s="18"/>
      <c r="OX104" s="18"/>
      <c r="OY104" s="18"/>
      <c r="OZ104" s="18"/>
      <c r="PA104" s="18"/>
      <c r="PB104" s="18"/>
      <c r="PC104" s="18"/>
      <c r="PD104" s="18"/>
      <c r="PE104" s="18"/>
      <c r="PF104" s="18"/>
      <c r="PG104" s="18"/>
      <c r="PH104" s="18"/>
      <c r="PI104" s="18"/>
      <c r="PJ104" s="18"/>
      <c r="PK104" s="18"/>
      <c r="PL104" s="18"/>
      <c r="PM104" s="18"/>
      <c r="PN104" s="18"/>
      <c r="PO104" s="18"/>
      <c r="PP104" s="18"/>
      <c r="PQ104" s="18"/>
      <c r="PR104" s="18"/>
      <c r="PS104" s="18"/>
      <c r="PT104" s="18"/>
      <c r="PU104" s="18"/>
      <c r="PV104" s="18"/>
      <c r="PW104" s="18"/>
      <c r="PX104" s="18"/>
      <c r="PY104" s="18"/>
      <c r="PZ104" s="18"/>
      <c r="QA104" s="18"/>
      <c r="QB104" s="18"/>
      <c r="QC104" s="18"/>
      <c r="QD104" s="18"/>
      <c r="QE104" s="18"/>
      <c r="QF104" s="18"/>
      <c r="QG104" s="18"/>
      <c r="QH104" s="18"/>
      <c r="QI104" s="18"/>
      <c r="QJ104" s="18"/>
      <c r="QK104" s="18"/>
      <c r="QL104" s="18"/>
      <c r="QM104" s="18"/>
      <c r="QN104" s="18"/>
      <c r="QO104" s="18"/>
      <c r="QP104" s="18"/>
      <c r="QQ104" s="18"/>
      <c r="QR104" s="18"/>
      <c r="QS104" s="18"/>
      <c r="QT104" s="18"/>
      <c r="QU104" s="18"/>
      <c r="QV104" s="18"/>
      <c r="QW104" s="18"/>
      <c r="QX104" s="18"/>
      <c r="QY104" s="18"/>
      <c r="QZ104" s="18"/>
      <c r="RA104" s="18"/>
      <c r="RB104" s="18"/>
      <c r="RC104" s="18"/>
      <c r="RD104" s="18"/>
      <c r="RE104" s="18"/>
      <c r="RF104" s="18"/>
      <c r="RG104" s="18"/>
      <c r="RH104" s="18"/>
      <c r="RI104" s="18"/>
      <c r="RJ104" s="18"/>
      <c r="RK104" s="18"/>
      <c r="RL104" s="18"/>
      <c r="RM104" s="18"/>
      <c r="RN104" s="18"/>
      <c r="RO104" s="18"/>
      <c r="RP104" s="18"/>
      <c r="RQ104" s="18"/>
      <c r="RR104" s="18"/>
      <c r="RS104" s="18"/>
      <c r="RT104" s="18"/>
      <c r="RU104" s="18"/>
      <c r="RV104" s="18"/>
      <c r="RW104" s="18"/>
      <c r="RX104" s="18"/>
      <c r="RY104" s="18"/>
      <c r="RZ104" s="18"/>
      <c r="SA104" s="18"/>
      <c r="SB104" s="18"/>
      <c r="SC104" s="18"/>
      <c r="SD104" s="18"/>
      <c r="SE104" s="18"/>
      <c r="SF104" s="18"/>
      <c r="SG104" s="18"/>
      <c r="SH104" s="18"/>
      <c r="SI104" s="18"/>
      <c r="SJ104" s="18"/>
      <c r="SK104" s="18"/>
      <c r="SL104" s="18"/>
      <c r="SM104" s="18"/>
      <c r="SN104" s="18"/>
      <c r="SO104" s="18"/>
      <c r="SP104" s="18"/>
      <c r="SQ104" s="18"/>
      <c r="SR104" s="18"/>
      <c r="SS104" s="18"/>
      <c r="ST104" s="18"/>
      <c r="SU104" s="18"/>
      <c r="SV104" s="18"/>
      <c r="SW104" s="18"/>
      <c r="SX104" s="18"/>
      <c r="SY104" s="18"/>
      <c r="SZ104" s="18"/>
      <c r="TA104" s="18"/>
      <c r="TB104" s="18"/>
      <c r="TC104" s="18"/>
      <c r="TD104" s="18"/>
    </row>
    <row r="105" spans="1:524" s="8" customFormat="1" ht="18" customHeight="1" x14ac:dyDescent="0.2">
      <c r="A105" s="9"/>
      <c r="B105" s="9"/>
      <c r="C105" s="9"/>
      <c r="D105" s="9"/>
      <c r="E105" s="85"/>
      <c r="F105" s="85"/>
      <c r="G105" s="86">
        <v>1100123</v>
      </c>
      <c r="H105" s="87" t="s">
        <v>55</v>
      </c>
      <c r="I105" s="86" t="s">
        <v>56</v>
      </c>
      <c r="J105" s="86" t="s">
        <v>180</v>
      </c>
      <c r="K105" s="86">
        <v>3921</v>
      </c>
      <c r="L105" s="86" t="s">
        <v>43</v>
      </c>
      <c r="M105" s="188">
        <v>6402.0000000000009</v>
      </c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8"/>
      <c r="BK105" s="18"/>
      <c r="BL105" s="18"/>
      <c r="BM105" s="18"/>
      <c r="BN105" s="18"/>
      <c r="BO105" s="18"/>
      <c r="BP105" s="18"/>
      <c r="BQ105" s="18"/>
      <c r="BR105" s="18"/>
      <c r="BS105" s="18"/>
      <c r="BT105" s="18"/>
      <c r="BU105" s="18"/>
      <c r="BV105" s="18"/>
      <c r="BW105" s="18"/>
      <c r="BX105" s="18"/>
      <c r="BY105" s="18"/>
      <c r="BZ105" s="18"/>
      <c r="CA105" s="18"/>
      <c r="CB105" s="18"/>
      <c r="CC105" s="18"/>
      <c r="CD105" s="18"/>
      <c r="CE105" s="18"/>
      <c r="CF105" s="18"/>
      <c r="CG105" s="18"/>
      <c r="CH105" s="18"/>
      <c r="CI105" s="18"/>
      <c r="CJ105" s="18"/>
      <c r="CK105" s="18"/>
      <c r="CL105" s="18"/>
      <c r="CM105" s="18"/>
      <c r="CN105" s="18"/>
      <c r="CO105" s="18"/>
      <c r="CP105" s="18"/>
      <c r="CQ105" s="18"/>
      <c r="CR105" s="18"/>
      <c r="CS105" s="18"/>
      <c r="CT105" s="18"/>
      <c r="CU105" s="18"/>
      <c r="CV105" s="18"/>
      <c r="CW105" s="18"/>
      <c r="CX105" s="18"/>
      <c r="CY105" s="18"/>
      <c r="CZ105" s="18"/>
      <c r="DA105" s="18"/>
      <c r="DB105" s="18"/>
      <c r="DC105" s="18"/>
      <c r="DD105" s="18"/>
      <c r="DE105" s="18"/>
      <c r="DF105" s="18"/>
      <c r="DG105" s="18"/>
      <c r="DH105" s="18"/>
      <c r="DI105" s="18"/>
      <c r="DJ105" s="18"/>
      <c r="DK105" s="18"/>
      <c r="DL105" s="18"/>
      <c r="DM105" s="18"/>
      <c r="DN105" s="18"/>
      <c r="DO105" s="18"/>
      <c r="DP105" s="18"/>
      <c r="DQ105" s="18"/>
      <c r="DR105" s="18"/>
      <c r="DS105" s="18"/>
      <c r="DT105" s="18"/>
      <c r="DU105" s="18"/>
      <c r="DV105" s="18"/>
      <c r="DW105" s="18"/>
      <c r="DX105" s="18"/>
      <c r="DY105" s="18"/>
      <c r="DZ105" s="18"/>
      <c r="EA105" s="18"/>
      <c r="EB105" s="18"/>
      <c r="EC105" s="18"/>
      <c r="ED105" s="18"/>
      <c r="EE105" s="18"/>
      <c r="EF105" s="18"/>
      <c r="EG105" s="18"/>
      <c r="EH105" s="18"/>
      <c r="EI105" s="18"/>
      <c r="EJ105" s="18"/>
      <c r="EK105" s="18"/>
      <c r="EL105" s="18"/>
      <c r="EM105" s="18"/>
      <c r="EN105" s="18"/>
      <c r="EO105" s="18"/>
      <c r="EP105" s="18"/>
      <c r="EQ105" s="18"/>
      <c r="ER105" s="18"/>
      <c r="ES105" s="18"/>
      <c r="ET105" s="18"/>
      <c r="EU105" s="18"/>
      <c r="EV105" s="18"/>
      <c r="EW105" s="18"/>
      <c r="EX105" s="18"/>
      <c r="EY105" s="18"/>
      <c r="EZ105" s="18"/>
      <c r="FA105" s="18"/>
      <c r="FB105" s="18"/>
      <c r="FC105" s="18"/>
      <c r="FD105" s="18"/>
      <c r="FE105" s="18"/>
      <c r="FF105" s="18"/>
      <c r="FG105" s="18"/>
      <c r="FH105" s="18"/>
      <c r="FI105" s="18"/>
      <c r="FJ105" s="18"/>
      <c r="FK105" s="18"/>
      <c r="FL105" s="18"/>
      <c r="FM105" s="18"/>
      <c r="FN105" s="18"/>
      <c r="FO105" s="18"/>
      <c r="FP105" s="18"/>
      <c r="FQ105" s="18"/>
      <c r="FR105" s="18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18"/>
      <c r="GE105" s="18"/>
      <c r="GF105" s="18"/>
      <c r="GG105" s="18"/>
      <c r="GH105" s="18"/>
      <c r="GI105" s="18"/>
      <c r="GJ105" s="18"/>
      <c r="GK105" s="18"/>
      <c r="GL105" s="18"/>
      <c r="GM105" s="18"/>
      <c r="GN105" s="18"/>
      <c r="GO105" s="18"/>
      <c r="GP105" s="18"/>
      <c r="GQ105" s="18"/>
      <c r="GR105" s="18"/>
      <c r="GS105" s="18"/>
      <c r="GT105" s="18"/>
      <c r="GU105" s="18"/>
      <c r="GV105" s="18"/>
      <c r="GW105" s="18"/>
      <c r="GX105" s="18"/>
      <c r="GY105" s="18"/>
      <c r="GZ105" s="18"/>
      <c r="HA105" s="18"/>
      <c r="HB105" s="18"/>
      <c r="HC105" s="18"/>
      <c r="HD105" s="18"/>
      <c r="HE105" s="18"/>
      <c r="HF105" s="18"/>
      <c r="HG105" s="18"/>
      <c r="HH105" s="18"/>
      <c r="HI105" s="18"/>
      <c r="HJ105" s="18"/>
      <c r="HK105" s="18"/>
      <c r="HL105" s="18"/>
      <c r="HM105" s="18"/>
      <c r="HN105" s="18"/>
      <c r="HO105" s="18"/>
      <c r="HP105" s="18"/>
      <c r="HQ105" s="18"/>
      <c r="HR105" s="18"/>
      <c r="HS105" s="18"/>
      <c r="HT105" s="18"/>
      <c r="HU105" s="18"/>
      <c r="HV105" s="18"/>
      <c r="HW105" s="18"/>
      <c r="HX105" s="18"/>
      <c r="HY105" s="18"/>
      <c r="HZ105" s="18"/>
      <c r="IA105" s="18"/>
      <c r="IB105" s="18"/>
      <c r="IC105" s="18"/>
      <c r="ID105" s="18"/>
      <c r="IE105" s="18"/>
      <c r="IF105" s="18"/>
      <c r="IG105" s="18"/>
      <c r="IH105" s="18"/>
      <c r="II105" s="18"/>
      <c r="IJ105" s="18"/>
      <c r="IK105" s="18"/>
      <c r="IL105" s="18"/>
      <c r="IM105" s="18"/>
      <c r="IN105" s="18"/>
      <c r="IO105" s="18"/>
      <c r="IP105" s="18"/>
      <c r="IQ105" s="18"/>
      <c r="IR105" s="18"/>
      <c r="IS105" s="18"/>
      <c r="IT105" s="18"/>
      <c r="IU105" s="18"/>
      <c r="IV105" s="18"/>
      <c r="IW105" s="18"/>
      <c r="IX105" s="18"/>
      <c r="IY105" s="18"/>
      <c r="IZ105" s="18"/>
      <c r="JA105" s="18"/>
      <c r="JB105" s="18"/>
      <c r="JC105" s="18"/>
      <c r="JD105" s="18"/>
      <c r="JE105" s="18"/>
      <c r="JF105" s="18"/>
      <c r="JG105" s="18"/>
      <c r="JH105" s="18"/>
      <c r="JI105" s="18"/>
      <c r="JJ105" s="18"/>
      <c r="JK105" s="18"/>
      <c r="JL105" s="18"/>
      <c r="JM105" s="18"/>
      <c r="JN105" s="18"/>
      <c r="JO105" s="18"/>
      <c r="JP105" s="18"/>
      <c r="JQ105" s="18"/>
      <c r="JR105" s="18"/>
      <c r="JS105" s="18"/>
      <c r="JT105" s="18"/>
      <c r="JU105" s="18"/>
      <c r="JV105" s="18"/>
      <c r="JW105" s="18"/>
      <c r="JX105" s="18"/>
      <c r="JY105" s="18"/>
      <c r="JZ105" s="18"/>
      <c r="KA105" s="18"/>
      <c r="KB105" s="18"/>
      <c r="KC105" s="18"/>
      <c r="KD105" s="18"/>
      <c r="KE105" s="18"/>
      <c r="KF105" s="18"/>
      <c r="KG105" s="18"/>
      <c r="KH105" s="18"/>
      <c r="KI105" s="18"/>
      <c r="KJ105" s="18"/>
      <c r="KK105" s="18"/>
      <c r="KL105" s="18"/>
      <c r="KM105" s="18"/>
      <c r="KN105" s="18"/>
      <c r="KO105" s="18"/>
      <c r="KP105" s="18"/>
      <c r="KQ105" s="18"/>
      <c r="KR105" s="18"/>
      <c r="KS105" s="18"/>
      <c r="KT105" s="18"/>
      <c r="KU105" s="18"/>
      <c r="KV105" s="18"/>
      <c r="KW105" s="18"/>
      <c r="KX105" s="18"/>
      <c r="KY105" s="18"/>
      <c r="KZ105" s="18"/>
      <c r="LA105" s="18"/>
      <c r="LB105" s="18"/>
      <c r="LC105" s="18"/>
      <c r="LD105" s="18"/>
      <c r="LE105" s="18"/>
      <c r="LF105" s="18"/>
      <c r="LG105" s="18"/>
      <c r="LH105" s="18"/>
      <c r="LI105" s="18"/>
      <c r="LJ105" s="18"/>
      <c r="LK105" s="18"/>
      <c r="LL105" s="18"/>
      <c r="LM105" s="18"/>
      <c r="LN105" s="18"/>
      <c r="LO105" s="18"/>
      <c r="LP105" s="18"/>
      <c r="LQ105" s="18"/>
      <c r="LR105" s="18"/>
      <c r="LS105" s="18"/>
      <c r="LT105" s="18"/>
      <c r="LU105" s="18"/>
      <c r="LV105" s="18"/>
      <c r="LW105" s="18"/>
      <c r="LX105" s="18"/>
      <c r="LY105" s="18"/>
      <c r="LZ105" s="18"/>
      <c r="MA105" s="18"/>
      <c r="MB105" s="18"/>
      <c r="MC105" s="18"/>
      <c r="MD105" s="18"/>
      <c r="ME105" s="18"/>
      <c r="MF105" s="18"/>
      <c r="MG105" s="18"/>
      <c r="MH105" s="18"/>
      <c r="MI105" s="18"/>
      <c r="MJ105" s="18"/>
      <c r="MK105" s="18"/>
      <c r="ML105" s="18"/>
      <c r="MM105" s="18"/>
      <c r="MN105" s="18"/>
      <c r="MO105" s="18"/>
      <c r="MP105" s="18"/>
      <c r="MQ105" s="18"/>
      <c r="MR105" s="18"/>
      <c r="MS105" s="18"/>
      <c r="MT105" s="18"/>
      <c r="MU105" s="18"/>
      <c r="MV105" s="18"/>
      <c r="MW105" s="18"/>
      <c r="MX105" s="18"/>
      <c r="MY105" s="18"/>
      <c r="MZ105" s="18"/>
      <c r="NA105" s="18"/>
      <c r="NB105" s="18"/>
      <c r="NC105" s="18"/>
      <c r="ND105" s="18"/>
      <c r="NE105" s="18"/>
      <c r="NF105" s="18"/>
      <c r="NG105" s="18"/>
      <c r="NH105" s="18"/>
      <c r="NI105" s="18"/>
      <c r="NJ105" s="18"/>
      <c r="NK105" s="18"/>
      <c r="NL105" s="18"/>
      <c r="NM105" s="18"/>
      <c r="NN105" s="18"/>
      <c r="NO105" s="18"/>
      <c r="NP105" s="18"/>
      <c r="NQ105" s="18"/>
      <c r="NR105" s="18"/>
      <c r="NS105" s="18"/>
      <c r="NT105" s="18"/>
      <c r="NU105" s="18"/>
      <c r="NV105" s="18"/>
      <c r="NW105" s="18"/>
      <c r="NX105" s="18"/>
      <c r="NY105" s="18"/>
      <c r="NZ105" s="18"/>
      <c r="OA105" s="18"/>
      <c r="OB105" s="18"/>
      <c r="OC105" s="18"/>
      <c r="OD105" s="18"/>
      <c r="OE105" s="18"/>
      <c r="OF105" s="18"/>
      <c r="OG105" s="18"/>
      <c r="OH105" s="18"/>
      <c r="OI105" s="18"/>
      <c r="OJ105" s="18"/>
      <c r="OK105" s="18"/>
      <c r="OL105" s="18"/>
      <c r="OM105" s="18"/>
      <c r="ON105" s="18"/>
      <c r="OO105" s="18"/>
      <c r="OP105" s="18"/>
      <c r="OQ105" s="18"/>
      <c r="OR105" s="18"/>
      <c r="OS105" s="18"/>
      <c r="OT105" s="18"/>
      <c r="OU105" s="18"/>
      <c r="OV105" s="18"/>
      <c r="OW105" s="18"/>
      <c r="OX105" s="18"/>
      <c r="OY105" s="18"/>
      <c r="OZ105" s="18"/>
      <c r="PA105" s="18"/>
      <c r="PB105" s="18"/>
      <c r="PC105" s="18"/>
      <c r="PD105" s="18"/>
      <c r="PE105" s="18"/>
      <c r="PF105" s="18"/>
      <c r="PG105" s="18"/>
      <c r="PH105" s="18"/>
      <c r="PI105" s="18"/>
      <c r="PJ105" s="18"/>
      <c r="PK105" s="18"/>
      <c r="PL105" s="18"/>
      <c r="PM105" s="18"/>
      <c r="PN105" s="18"/>
      <c r="PO105" s="18"/>
      <c r="PP105" s="18"/>
      <c r="PQ105" s="18"/>
      <c r="PR105" s="18"/>
      <c r="PS105" s="18"/>
      <c r="PT105" s="18"/>
      <c r="PU105" s="18"/>
      <c r="PV105" s="18"/>
      <c r="PW105" s="18"/>
      <c r="PX105" s="18"/>
      <c r="PY105" s="18"/>
      <c r="PZ105" s="18"/>
      <c r="QA105" s="18"/>
      <c r="QB105" s="18"/>
      <c r="QC105" s="18"/>
      <c r="QD105" s="18"/>
      <c r="QE105" s="18"/>
      <c r="QF105" s="18"/>
      <c r="QG105" s="18"/>
      <c r="QH105" s="18"/>
      <c r="QI105" s="18"/>
      <c r="QJ105" s="18"/>
      <c r="QK105" s="18"/>
      <c r="QL105" s="18"/>
      <c r="QM105" s="18"/>
      <c r="QN105" s="18"/>
      <c r="QO105" s="18"/>
      <c r="QP105" s="18"/>
      <c r="QQ105" s="18"/>
      <c r="QR105" s="18"/>
      <c r="QS105" s="18"/>
      <c r="QT105" s="18"/>
      <c r="QU105" s="18"/>
      <c r="QV105" s="18"/>
      <c r="QW105" s="18"/>
      <c r="QX105" s="18"/>
      <c r="QY105" s="18"/>
      <c r="QZ105" s="18"/>
      <c r="RA105" s="18"/>
      <c r="RB105" s="18"/>
      <c r="RC105" s="18"/>
      <c r="RD105" s="18"/>
      <c r="RE105" s="18"/>
      <c r="RF105" s="18"/>
      <c r="RG105" s="18"/>
      <c r="RH105" s="18"/>
      <c r="RI105" s="18"/>
      <c r="RJ105" s="18"/>
      <c r="RK105" s="18"/>
      <c r="RL105" s="18"/>
      <c r="RM105" s="18"/>
      <c r="RN105" s="18"/>
      <c r="RO105" s="18"/>
      <c r="RP105" s="18"/>
      <c r="RQ105" s="18"/>
      <c r="RR105" s="18"/>
      <c r="RS105" s="18"/>
      <c r="RT105" s="18"/>
      <c r="RU105" s="18"/>
      <c r="RV105" s="18"/>
      <c r="RW105" s="18"/>
      <c r="RX105" s="18"/>
      <c r="RY105" s="18"/>
      <c r="RZ105" s="18"/>
      <c r="SA105" s="18"/>
      <c r="SB105" s="18"/>
      <c r="SC105" s="18"/>
      <c r="SD105" s="18"/>
      <c r="SE105" s="18"/>
      <c r="SF105" s="18"/>
      <c r="SG105" s="18"/>
      <c r="SH105" s="18"/>
      <c r="SI105" s="18"/>
      <c r="SJ105" s="18"/>
      <c r="SK105" s="18"/>
      <c r="SL105" s="18"/>
      <c r="SM105" s="18"/>
      <c r="SN105" s="18"/>
      <c r="SO105" s="18"/>
      <c r="SP105" s="18"/>
      <c r="SQ105" s="18"/>
      <c r="SR105" s="18"/>
      <c r="SS105" s="18"/>
      <c r="ST105" s="18"/>
      <c r="SU105" s="18"/>
      <c r="SV105" s="18"/>
      <c r="SW105" s="18"/>
      <c r="SX105" s="18"/>
      <c r="SY105" s="18"/>
      <c r="SZ105" s="18"/>
      <c r="TA105" s="18"/>
      <c r="TB105" s="18"/>
      <c r="TC105" s="18"/>
      <c r="TD105" s="18"/>
    </row>
    <row r="106" spans="1:524" s="8" customFormat="1" ht="18" customHeight="1" x14ac:dyDescent="0.2">
      <c r="A106" s="9"/>
      <c r="B106" s="9"/>
      <c r="C106" s="9"/>
      <c r="D106" s="9"/>
      <c r="E106" s="85"/>
      <c r="F106" s="85"/>
      <c r="G106" s="86">
        <v>1100123</v>
      </c>
      <c r="H106" s="87" t="s">
        <v>55</v>
      </c>
      <c r="I106" s="86" t="s">
        <v>56</v>
      </c>
      <c r="J106" s="86" t="s">
        <v>180</v>
      </c>
      <c r="K106" s="86">
        <v>3961</v>
      </c>
      <c r="L106" s="86" t="s">
        <v>44</v>
      </c>
      <c r="M106" s="188">
        <v>891.00000000000011</v>
      </c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8"/>
      <c r="BK106" s="18"/>
      <c r="BL106" s="18"/>
      <c r="BM106" s="18"/>
      <c r="BN106" s="18"/>
      <c r="BO106" s="18"/>
      <c r="BP106" s="18"/>
      <c r="BQ106" s="18"/>
      <c r="BR106" s="18"/>
      <c r="BS106" s="18"/>
      <c r="BT106" s="18"/>
      <c r="BU106" s="18"/>
      <c r="BV106" s="18"/>
      <c r="BW106" s="18"/>
      <c r="BX106" s="18"/>
      <c r="BY106" s="18"/>
      <c r="BZ106" s="18"/>
      <c r="CA106" s="18"/>
      <c r="CB106" s="18"/>
      <c r="CC106" s="18"/>
      <c r="CD106" s="18"/>
      <c r="CE106" s="18"/>
      <c r="CF106" s="18"/>
      <c r="CG106" s="18"/>
      <c r="CH106" s="18"/>
      <c r="CI106" s="18"/>
      <c r="CJ106" s="18"/>
      <c r="CK106" s="18"/>
      <c r="CL106" s="18"/>
      <c r="CM106" s="18"/>
      <c r="CN106" s="18"/>
      <c r="CO106" s="18"/>
      <c r="CP106" s="18"/>
      <c r="CQ106" s="18"/>
      <c r="CR106" s="18"/>
      <c r="CS106" s="18"/>
      <c r="CT106" s="18"/>
      <c r="CU106" s="18"/>
      <c r="CV106" s="18"/>
      <c r="CW106" s="18"/>
      <c r="CX106" s="18"/>
      <c r="CY106" s="18"/>
      <c r="CZ106" s="18"/>
      <c r="DA106" s="18"/>
      <c r="DB106" s="18"/>
      <c r="DC106" s="18"/>
      <c r="DD106" s="18"/>
      <c r="DE106" s="18"/>
      <c r="DF106" s="18"/>
      <c r="DG106" s="18"/>
      <c r="DH106" s="18"/>
      <c r="DI106" s="18"/>
      <c r="DJ106" s="18"/>
      <c r="DK106" s="18"/>
      <c r="DL106" s="18"/>
      <c r="DM106" s="18"/>
      <c r="DN106" s="18"/>
      <c r="DO106" s="18"/>
      <c r="DP106" s="18"/>
      <c r="DQ106" s="18"/>
      <c r="DR106" s="18"/>
      <c r="DS106" s="18"/>
      <c r="DT106" s="18"/>
      <c r="DU106" s="18"/>
      <c r="DV106" s="18"/>
      <c r="DW106" s="18"/>
      <c r="DX106" s="18"/>
      <c r="DY106" s="18"/>
      <c r="DZ106" s="18"/>
      <c r="EA106" s="18"/>
      <c r="EB106" s="18"/>
      <c r="EC106" s="18"/>
      <c r="ED106" s="18"/>
      <c r="EE106" s="18"/>
      <c r="EF106" s="18"/>
      <c r="EG106" s="18"/>
      <c r="EH106" s="18"/>
      <c r="EI106" s="18"/>
      <c r="EJ106" s="18"/>
      <c r="EK106" s="18"/>
      <c r="EL106" s="18"/>
      <c r="EM106" s="18"/>
      <c r="EN106" s="18"/>
      <c r="EO106" s="18"/>
      <c r="EP106" s="18"/>
      <c r="EQ106" s="18"/>
      <c r="ER106" s="18"/>
      <c r="ES106" s="18"/>
      <c r="ET106" s="18"/>
      <c r="EU106" s="18"/>
      <c r="EV106" s="18"/>
      <c r="EW106" s="18"/>
      <c r="EX106" s="18"/>
      <c r="EY106" s="18"/>
      <c r="EZ106" s="18"/>
      <c r="FA106" s="18"/>
      <c r="FB106" s="18"/>
      <c r="FC106" s="18"/>
      <c r="FD106" s="18"/>
      <c r="FE106" s="18"/>
      <c r="FF106" s="18"/>
      <c r="FG106" s="18"/>
      <c r="FH106" s="18"/>
      <c r="FI106" s="18"/>
      <c r="FJ106" s="18"/>
      <c r="FK106" s="18"/>
      <c r="FL106" s="18"/>
      <c r="FM106" s="18"/>
      <c r="FN106" s="18"/>
      <c r="FO106" s="18"/>
      <c r="FP106" s="18"/>
      <c r="FQ106" s="18"/>
      <c r="FR106" s="18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18"/>
      <c r="GE106" s="18"/>
      <c r="GF106" s="18"/>
      <c r="GG106" s="18"/>
      <c r="GH106" s="18"/>
      <c r="GI106" s="18"/>
      <c r="GJ106" s="18"/>
      <c r="GK106" s="18"/>
      <c r="GL106" s="18"/>
      <c r="GM106" s="18"/>
      <c r="GN106" s="18"/>
      <c r="GO106" s="18"/>
      <c r="GP106" s="18"/>
      <c r="GQ106" s="18"/>
      <c r="GR106" s="18"/>
      <c r="GS106" s="18"/>
      <c r="GT106" s="18"/>
      <c r="GU106" s="18"/>
      <c r="GV106" s="18"/>
      <c r="GW106" s="18"/>
      <c r="GX106" s="18"/>
      <c r="GY106" s="18"/>
      <c r="GZ106" s="18"/>
      <c r="HA106" s="18"/>
      <c r="HB106" s="18"/>
      <c r="HC106" s="18"/>
      <c r="HD106" s="18"/>
      <c r="HE106" s="18"/>
      <c r="HF106" s="18"/>
      <c r="HG106" s="18"/>
      <c r="HH106" s="18"/>
      <c r="HI106" s="18"/>
      <c r="HJ106" s="18"/>
      <c r="HK106" s="18"/>
      <c r="HL106" s="18"/>
      <c r="HM106" s="18"/>
      <c r="HN106" s="18"/>
      <c r="HO106" s="18"/>
      <c r="HP106" s="18"/>
      <c r="HQ106" s="18"/>
      <c r="HR106" s="18"/>
      <c r="HS106" s="18"/>
      <c r="HT106" s="18"/>
      <c r="HU106" s="18"/>
      <c r="HV106" s="18"/>
      <c r="HW106" s="18"/>
      <c r="HX106" s="18"/>
      <c r="HY106" s="18"/>
      <c r="HZ106" s="18"/>
      <c r="IA106" s="18"/>
      <c r="IB106" s="18"/>
      <c r="IC106" s="18"/>
      <c r="ID106" s="18"/>
      <c r="IE106" s="18"/>
      <c r="IF106" s="18"/>
      <c r="IG106" s="18"/>
      <c r="IH106" s="18"/>
      <c r="II106" s="18"/>
      <c r="IJ106" s="18"/>
      <c r="IK106" s="18"/>
      <c r="IL106" s="18"/>
      <c r="IM106" s="18"/>
      <c r="IN106" s="18"/>
      <c r="IO106" s="18"/>
      <c r="IP106" s="18"/>
      <c r="IQ106" s="18"/>
      <c r="IR106" s="18"/>
      <c r="IS106" s="18"/>
      <c r="IT106" s="18"/>
      <c r="IU106" s="18"/>
      <c r="IV106" s="18"/>
      <c r="IW106" s="18"/>
      <c r="IX106" s="18"/>
      <c r="IY106" s="18"/>
      <c r="IZ106" s="18"/>
      <c r="JA106" s="18"/>
      <c r="JB106" s="18"/>
      <c r="JC106" s="18"/>
      <c r="JD106" s="18"/>
      <c r="JE106" s="18"/>
      <c r="JF106" s="18"/>
      <c r="JG106" s="18"/>
      <c r="JH106" s="18"/>
      <c r="JI106" s="18"/>
      <c r="JJ106" s="18"/>
      <c r="JK106" s="18"/>
      <c r="JL106" s="18"/>
      <c r="JM106" s="18"/>
      <c r="JN106" s="18"/>
      <c r="JO106" s="18"/>
      <c r="JP106" s="18"/>
      <c r="JQ106" s="18"/>
      <c r="JR106" s="18"/>
      <c r="JS106" s="18"/>
      <c r="JT106" s="18"/>
      <c r="JU106" s="18"/>
      <c r="JV106" s="18"/>
      <c r="JW106" s="18"/>
      <c r="JX106" s="18"/>
      <c r="JY106" s="18"/>
      <c r="JZ106" s="18"/>
      <c r="KA106" s="18"/>
      <c r="KB106" s="18"/>
      <c r="KC106" s="18"/>
      <c r="KD106" s="18"/>
      <c r="KE106" s="18"/>
      <c r="KF106" s="18"/>
      <c r="KG106" s="18"/>
      <c r="KH106" s="18"/>
      <c r="KI106" s="18"/>
      <c r="KJ106" s="18"/>
      <c r="KK106" s="18"/>
      <c r="KL106" s="18"/>
      <c r="KM106" s="18"/>
      <c r="KN106" s="18"/>
      <c r="KO106" s="18"/>
      <c r="KP106" s="18"/>
      <c r="KQ106" s="18"/>
      <c r="KR106" s="18"/>
      <c r="KS106" s="18"/>
      <c r="KT106" s="18"/>
      <c r="KU106" s="18"/>
      <c r="KV106" s="18"/>
      <c r="KW106" s="18"/>
      <c r="KX106" s="18"/>
      <c r="KY106" s="18"/>
      <c r="KZ106" s="18"/>
      <c r="LA106" s="18"/>
      <c r="LB106" s="18"/>
      <c r="LC106" s="18"/>
      <c r="LD106" s="18"/>
      <c r="LE106" s="18"/>
      <c r="LF106" s="18"/>
      <c r="LG106" s="18"/>
      <c r="LH106" s="18"/>
      <c r="LI106" s="18"/>
      <c r="LJ106" s="18"/>
      <c r="LK106" s="18"/>
      <c r="LL106" s="18"/>
      <c r="LM106" s="18"/>
      <c r="LN106" s="18"/>
      <c r="LO106" s="18"/>
      <c r="LP106" s="18"/>
      <c r="LQ106" s="18"/>
      <c r="LR106" s="18"/>
      <c r="LS106" s="18"/>
      <c r="LT106" s="18"/>
      <c r="LU106" s="18"/>
      <c r="LV106" s="18"/>
      <c r="LW106" s="18"/>
      <c r="LX106" s="18"/>
      <c r="LY106" s="18"/>
      <c r="LZ106" s="18"/>
      <c r="MA106" s="18"/>
      <c r="MB106" s="18"/>
      <c r="MC106" s="18"/>
      <c r="MD106" s="18"/>
      <c r="ME106" s="18"/>
      <c r="MF106" s="18"/>
      <c r="MG106" s="18"/>
      <c r="MH106" s="18"/>
      <c r="MI106" s="18"/>
      <c r="MJ106" s="18"/>
      <c r="MK106" s="18"/>
      <c r="ML106" s="18"/>
      <c r="MM106" s="18"/>
      <c r="MN106" s="18"/>
      <c r="MO106" s="18"/>
      <c r="MP106" s="18"/>
      <c r="MQ106" s="18"/>
      <c r="MR106" s="18"/>
      <c r="MS106" s="18"/>
      <c r="MT106" s="18"/>
      <c r="MU106" s="18"/>
      <c r="MV106" s="18"/>
      <c r="MW106" s="18"/>
      <c r="MX106" s="18"/>
      <c r="MY106" s="18"/>
      <c r="MZ106" s="18"/>
      <c r="NA106" s="18"/>
      <c r="NB106" s="18"/>
      <c r="NC106" s="18"/>
      <c r="ND106" s="18"/>
      <c r="NE106" s="18"/>
      <c r="NF106" s="18"/>
      <c r="NG106" s="18"/>
      <c r="NH106" s="18"/>
      <c r="NI106" s="18"/>
      <c r="NJ106" s="18"/>
      <c r="NK106" s="18"/>
      <c r="NL106" s="18"/>
      <c r="NM106" s="18"/>
      <c r="NN106" s="18"/>
      <c r="NO106" s="18"/>
      <c r="NP106" s="18"/>
      <c r="NQ106" s="18"/>
      <c r="NR106" s="18"/>
      <c r="NS106" s="18"/>
      <c r="NT106" s="18"/>
      <c r="NU106" s="18"/>
      <c r="NV106" s="18"/>
      <c r="NW106" s="18"/>
      <c r="NX106" s="18"/>
      <c r="NY106" s="18"/>
      <c r="NZ106" s="18"/>
      <c r="OA106" s="18"/>
      <c r="OB106" s="18"/>
      <c r="OC106" s="18"/>
      <c r="OD106" s="18"/>
      <c r="OE106" s="18"/>
      <c r="OF106" s="18"/>
      <c r="OG106" s="18"/>
      <c r="OH106" s="18"/>
      <c r="OI106" s="18"/>
      <c r="OJ106" s="18"/>
      <c r="OK106" s="18"/>
      <c r="OL106" s="18"/>
      <c r="OM106" s="18"/>
      <c r="ON106" s="18"/>
      <c r="OO106" s="18"/>
      <c r="OP106" s="18"/>
      <c r="OQ106" s="18"/>
      <c r="OR106" s="18"/>
      <c r="OS106" s="18"/>
      <c r="OT106" s="18"/>
      <c r="OU106" s="18"/>
      <c r="OV106" s="18"/>
      <c r="OW106" s="18"/>
      <c r="OX106" s="18"/>
      <c r="OY106" s="18"/>
      <c r="OZ106" s="18"/>
      <c r="PA106" s="18"/>
      <c r="PB106" s="18"/>
      <c r="PC106" s="18"/>
      <c r="PD106" s="18"/>
      <c r="PE106" s="18"/>
      <c r="PF106" s="18"/>
      <c r="PG106" s="18"/>
      <c r="PH106" s="18"/>
      <c r="PI106" s="18"/>
      <c r="PJ106" s="18"/>
      <c r="PK106" s="18"/>
      <c r="PL106" s="18"/>
      <c r="PM106" s="18"/>
      <c r="PN106" s="18"/>
      <c r="PO106" s="18"/>
      <c r="PP106" s="18"/>
      <c r="PQ106" s="18"/>
      <c r="PR106" s="18"/>
      <c r="PS106" s="18"/>
      <c r="PT106" s="18"/>
      <c r="PU106" s="18"/>
      <c r="PV106" s="18"/>
      <c r="PW106" s="18"/>
      <c r="PX106" s="18"/>
      <c r="PY106" s="18"/>
      <c r="PZ106" s="18"/>
      <c r="QA106" s="18"/>
      <c r="QB106" s="18"/>
      <c r="QC106" s="18"/>
      <c r="QD106" s="18"/>
      <c r="QE106" s="18"/>
      <c r="QF106" s="18"/>
      <c r="QG106" s="18"/>
      <c r="QH106" s="18"/>
      <c r="QI106" s="18"/>
      <c r="QJ106" s="18"/>
      <c r="QK106" s="18"/>
      <c r="QL106" s="18"/>
      <c r="QM106" s="18"/>
      <c r="QN106" s="18"/>
      <c r="QO106" s="18"/>
      <c r="QP106" s="18"/>
      <c r="QQ106" s="18"/>
      <c r="QR106" s="18"/>
      <c r="QS106" s="18"/>
      <c r="QT106" s="18"/>
      <c r="QU106" s="18"/>
      <c r="QV106" s="18"/>
      <c r="QW106" s="18"/>
      <c r="QX106" s="18"/>
      <c r="QY106" s="18"/>
      <c r="QZ106" s="18"/>
      <c r="RA106" s="18"/>
      <c r="RB106" s="18"/>
      <c r="RC106" s="18"/>
      <c r="RD106" s="18"/>
      <c r="RE106" s="18"/>
      <c r="RF106" s="18"/>
      <c r="RG106" s="18"/>
      <c r="RH106" s="18"/>
      <c r="RI106" s="18"/>
      <c r="RJ106" s="18"/>
      <c r="RK106" s="18"/>
      <c r="RL106" s="18"/>
      <c r="RM106" s="18"/>
      <c r="RN106" s="18"/>
      <c r="RO106" s="18"/>
      <c r="RP106" s="18"/>
      <c r="RQ106" s="18"/>
      <c r="RR106" s="18"/>
      <c r="RS106" s="18"/>
      <c r="RT106" s="18"/>
      <c r="RU106" s="18"/>
      <c r="RV106" s="18"/>
      <c r="RW106" s="18"/>
      <c r="RX106" s="18"/>
      <c r="RY106" s="18"/>
      <c r="RZ106" s="18"/>
      <c r="SA106" s="18"/>
      <c r="SB106" s="18"/>
      <c r="SC106" s="18"/>
      <c r="SD106" s="18"/>
      <c r="SE106" s="18"/>
      <c r="SF106" s="18"/>
      <c r="SG106" s="18"/>
      <c r="SH106" s="18"/>
      <c r="SI106" s="18"/>
      <c r="SJ106" s="18"/>
      <c r="SK106" s="18"/>
      <c r="SL106" s="18"/>
      <c r="SM106" s="18"/>
      <c r="SN106" s="18"/>
      <c r="SO106" s="18"/>
      <c r="SP106" s="18"/>
      <c r="SQ106" s="18"/>
      <c r="SR106" s="18"/>
      <c r="SS106" s="18"/>
      <c r="ST106" s="18"/>
      <c r="SU106" s="18"/>
      <c r="SV106" s="18"/>
      <c r="SW106" s="18"/>
      <c r="SX106" s="18"/>
      <c r="SY106" s="18"/>
      <c r="SZ106" s="18"/>
      <c r="TA106" s="18"/>
      <c r="TB106" s="18"/>
      <c r="TC106" s="18"/>
      <c r="TD106" s="18"/>
    </row>
    <row r="107" spans="1:524" s="8" customFormat="1" ht="18" customHeight="1" x14ac:dyDescent="0.2">
      <c r="A107" s="9"/>
      <c r="B107" s="9"/>
      <c r="C107" s="9"/>
      <c r="D107" s="9"/>
      <c r="E107" s="85"/>
      <c r="F107" s="85"/>
      <c r="G107" s="88"/>
      <c r="H107" s="88" t="s">
        <v>78</v>
      </c>
      <c r="I107" s="88"/>
      <c r="J107" s="88"/>
      <c r="K107" s="88"/>
      <c r="L107" s="90"/>
      <c r="M107" s="187">
        <v>211853.08</v>
      </c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8"/>
      <c r="BW107" s="18"/>
      <c r="BX107" s="18"/>
      <c r="BY107" s="18"/>
      <c r="BZ107" s="18"/>
      <c r="CA107" s="18"/>
      <c r="CB107" s="18"/>
      <c r="CC107" s="18"/>
      <c r="CD107" s="18"/>
      <c r="CE107" s="18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  <c r="CX107" s="18"/>
      <c r="CY107" s="18"/>
      <c r="CZ107" s="18"/>
      <c r="DA107" s="18"/>
      <c r="DB107" s="18"/>
      <c r="DC107" s="18"/>
      <c r="DD107" s="18"/>
      <c r="DE107" s="18"/>
      <c r="DF107" s="18"/>
      <c r="DG107" s="18"/>
      <c r="DH107" s="18"/>
      <c r="DI107" s="18"/>
      <c r="DJ107" s="18"/>
      <c r="DK107" s="18"/>
      <c r="DL107" s="18"/>
      <c r="DM107" s="18"/>
      <c r="DN107" s="18"/>
      <c r="DO107" s="18"/>
      <c r="DP107" s="18"/>
      <c r="DQ107" s="18"/>
      <c r="DR107" s="18"/>
      <c r="DS107" s="18"/>
      <c r="DT107" s="18"/>
      <c r="DU107" s="18"/>
      <c r="DV107" s="18"/>
      <c r="DW107" s="18"/>
      <c r="DX107" s="18"/>
      <c r="DY107" s="18"/>
      <c r="DZ107" s="18"/>
      <c r="EA107" s="18"/>
      <c r="EB107" s="18"/>
      <c r="EC107" s="18"/>
      <c r="ED107" s="18"/>
      <c r="EE107" s="18"/>
      <c r="EF107" s="18"/>
      <c r="EG107" s="18"/>
      <c r="EH107" s="18"/>
      <c r="EI107" s="18"/>
      <c r="EJ107" s="18"/>
      <c r="EK107" s="18"/>
      <c r="EL107" s="18"/>
      <c r="EM107" s="18"/>
      <c r="EN107" s="18"/>
      <c r="EO107" s="18"/>
      <c r="EP107" s="18"/>
      <c r="EQ107" s="18"/>
      <c r="ER107" s="18"/>
      <c r="ES107" s="18"/>
      <c r="ET107" s="18"/>
      <c r="EU107" s="18"/>
      <c r="EV107" s="18"/>
      <c r="EW107" s="18"/>
      <c r="EX107" s="18"/>
      <c r="EY107" s="18"/>
      <c r="EZ107" s="18"/>
      <c r="FA107" s="18"/>
      <c r="FB107" s="18"/>
      <c r="FC107" s="18"/>
      <c r="FD107" s="18"/>
      <c r="FE107" s="18"/>
      <c r="FF107" s="18"/>
      <c r="FG107" s="18"/>
      <c r="FH107" s="18"/>
      <c r="FI107" s="18"/>
      <c r="FJ107" s="18"/>
      <c r="FK107" s="18"/>
      <c r="FL107" s="18"/>
      <c r="FM107" s="18"/>
      <c r="FN107" s="18"/>
      <c r="FO107" s="18"/>
      <c r="FP107" s="18"/>
      <c r="FQ107" s="18"/>
      <c r="FR107" s="18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18"/>
      <c r="GE107" s="18"/>
      <c r="GF107" s="18"/>
      <c r="GG107" s="18"/>
      <c r="GH107" s="18"/>
      <c r="GI107" s="18"/>
      <c r="GJ107" s="18"/>
      <c r="GK107" s="18"/>
      <c r="GL107" s="18"/>
      <c r="GM107" s="18"/>
      <c r="GN107" s="18"/>
      <c r="GO107" s="18"/>
      <c r="GP107" s="18"/>
      <c r="GQ107" s="18"/>
      <c r="GR107" s="18"/>
      <c r="GS107" s="18"/>
      <c r="GT107" s="18"/>
      <c r="GU107" s="18"/>
      <c r="GV107" s="18"/>
      <c r="GW107" s="18"/>
      <c r="GX107" s="18"/>
      <c r="GY107" s="18"/>
      <c r="GZ107" s="18"/>
      <c r="HA107" s="18"/>
      <c r="HB107" s="18"/>
      <c r="HC107" s="18"/>
      <c r="HD107" s="18"/>
      <c r="HE107" s="18"/>
      <c r="HF107" s="18"/>
      <c r="HG107" s="18"/>
      <c r="HH107" s="18"/>
      <c r="HI107" s="18"/>
      <c r="HJ107" s="18"/>
      <c r="HK107" s="18"/>
      <c r="HL107" s="18"/>
      <c r="HM107" s="18"/>
      <c r="HN107" s="18"/>
      <c r="HO107" s="18"/>
      <c r="HP107" s="18"/>
      <c r="HQ107" s="18"/>
      <c r="HR107" s="18"/>
      <c r="HS107" s="18"/>
      <c r="HT107" s="18"/>
      <c r="HU107" s="18"/>
      <c r="HV107" s="18"/>
      <c r="HW107" s="18"/>
      <c r="HX107" s="18"/>
      <c r="HY107" s="18"/>
      <c r="HZ107" s="18"/>
      <c r="IA107" s="18"/>
      <c r="IB107" s="18"/>
      <c r="IC107" s="18"/>
      <c r="ID107" s="18"/>
      <c r="IE107" s="18"/>
      <c r="IF107" s="18"/>
      <c r="IG107" s="18"/>
      <c r="IH107" s="18"/>
      <c r="II107" s="18"/>
      <c r="IJ107" s="18"/>
      <c r="IK107" s="18"/>
      <c r="IL107" s="18"/>
      <c r="IM107" s="18"/>
      <c r="IN107" s="18"/>
      <c r="IO107" s="18"/>
      <c r="IP107" s="18"/>
      <c r="IQ107" s="18"/>
      <c r="IR107" s="18"/>
      <c r="IS107" s="18"/>
      <c r="IT107" s="18"/>
      <c r="IU107" s="18"/>
      <c r="IV107" s="18"/>
      <c r="IW107" s="18"/>
      <c r="IX107" s="18"/>
      <c r="IY107" s="18"/>
      <c r="IZ107" s="18"/>
      <c r="JA107" s="18"/>
      <c r="JB107" s="18"/>
      <c r="JC107" s="18"/>
      <c r="JD107" s="18"/>
      <c r="JE107" s="18"/>
      <c r="JF107" s="18"/>
      <c r="JG107" s="18"/>
      <c r="JH107" s="18"/>
      <c r="JI107" s="18"/>
      <c r="JJ107" s="18"/>
      <c r="JK107" s="18"/>
      <c r="JL107" s="18"/>
      <c r="JM107" s="18"/>
      <c r="JN107" s="18"/>
      <c r="JO107" s="18"/>
      <c r="JP107" s="18"/>
      <c r="JQ107" s="18"/>
      <c r="JR107" s="18"/>
      <c r="JS107" s="18"/>
      <c r="JT107" s="18"/>
      <c r="JU107" s="18"/>
      <c r="JV107" s="18"/>
      <c r="JW107" s="18"/>
      <c r="JX107" s="18"/>
      <c r="JY107" s="18"/>
      <c r="JZ107" s="18"/>
      <c r="KA107" s="18"/>
      <c r="KB107" s="18"/>
      <c r="KC107" s="18"/>
      <c r="KD107" s="18"/>
      <c r="KE107" s="18"/>
      <c r="KF107" s="18"/>
      <c r="KG107" s="18"/>
      <c r="KH107" s="18"/>
      <c r="KI107" s="18"/>
      <c r="KJ107" s="18"/>
      <c r="KK107" s="18"/>
      <c r="KL107" s="18"/>
      <c r="KM107" s="18"/>
      <c r="KN107" s="18"/>
      <c r="KO107" s="18"/>
      <c r="KP107" s="18"/>
      <c r="KQ107" s="18"/>
      <c r="KR107" s="18"/>
      <c r="KS107" s="18"/>
      <c r="KT107" s="18"/>
      <c r="KU107" s="18"/>
      <c r="KV107" s="18"/>
      <c r="KW107" s="18"/>
      <c r="KX107" s="18"/>
      <c r="KY107" s="18"/>
      <c r="KZ107" s="18"/>
      <c r="LA107" s="18"/>
      <c r="LB107" s="18"/>
      <c r="LC107" s="18"/>
      <c r="LD107" s="18"/>
      <c r="LE107" s="18"/>
      <c r="LF107" s="18"/>
      <c r="LG107" s="18"/>
      <c r="LH107" s="18"/>
      <c r="LI107" s="18"/>
      <c r="LJ107" s="18"/>
      <c r="LK107" s="18"/>
      <c r="LL107" s="18"/>
      <c r="LM107" s="18"/>
      <c r="LN107" s="18"/>
      <c r="LO107" s="18"/>
      <c r="LP107" s="18"/>
      <c r="LQ107" s="18"/>
      <c r="LR107" s="18"/>
      <c r="LS107" s="18"/>
      <c r="LT107" s="18"/>
      <c r="LU107" s="18"/>
      <c r="LV107" s="18"/>
      <c r="LW107" s="18"/>
      <c r="LX107" s="18"/>
      <c r="LY107" s="18"/>
      <c r="LZ107" s="18"/>
      <c r="MA107" s="18"/>
      <c r="MB107" s="18"/>
      <c r="MC107" s="18"/>
      <c r="MD107" s="18"/>
      <c r="ME107" s="18"/>
      <c r="MF107" s="18"/>
      <c r="MG107" s="18"/>
      <c r="MH107" s="18"/>
      <c r="MI107" s="18"/>
      <c r="MJ107" s="18"/>
      <c r="MK107" s="18"/>
      <c r="ML107" s="18"/>
      <c r="MM107" s="18"/>
      <c r="MN107" s="18"/>
      <c r="MO107" s="18"/>
      <c r="MP107" s="18"/>
      <c r="MQ107" s="18"/>
      <c r="MR107" s="18"/>
      <c r="MS107" s="18"/>
      <c r="MT107" s="18"/>
      <c r="MU107" s="18"/>
      <c r="MV107" s="18"/>
      <c r="MW107" s="18"/>
      <c r="MX107" s="18"/>
      <c r="MY107" s="18"/>
      <c r="MZ107" s="18"/>
      <c r="NA107" s="18"/>
      <c r="NB107" s="18"/>
      <c r="NC107" s="18"/>
      <c r="ND107" s="18"/>
      <c r="NE107" s="18"/>
      <c r="NF107" s="18"/>
      <c r="NG107" s="18"/>
      <c r="NH107" s="18"/>
      <c r="NI107" s="18"/>
      <c r="NJ107" s="18"/>
      <c r="NK107" s="18"/>
      <c r="NL107" s="18"/>
      <c r="NM107" s="18"/>
      <c r="NN107" s="18"/>
      <c r="NO107" s="18"/>
      <c r="NP107" s="18"/>
      <c r="NQ107" s="18"/>
      <c r="NR107" s="18"/>
      <c r="NS107" s="18"/>
      <c r="NT107" s="18"/>
      <c r="NU107" s="18"/>
      <c r="NV107" s="18"/>
      <c r="NW107" s="18"/>
      <c r="NX107" s="18"/>
      <c r="NY107" s="18"/>
      <c r="NZ107" s="18"/>
      <c r="OA107" s="18"/>
      <c r="OB107" s="18"/>
      <c r="OC107" s="18"/>
      <c r="OD107" s="18"/>
      <c r="OE107" s="18"/>
      <c r="OF107" s="18"/>
      <c r="OG107" s="18"/>
      <c r="OH107" s="18"/>
      <c r="OI107" s="18"/>
      <c r="OJ107" s="18"/>
      <c r="OK107" s="18"/>
      <c r="OL107" s="18"/>
      <c r="OM107" s="18"/>
      <c r="ON107" s="18"/>
      <c r="OO107" s="18"/>
      <c r="OP107" s="18"/>
      <c r="OQ107" s="18"/>
      <c r="OR107" s="18"/>
      <c r="OS107" s="18"/>
      <c r="OT107" s="18"/>
      <c r="OU107" s="18"/>
      <c r="OV107" s="18"/>
      <c r="OW107" s="18"/>
      <c r="OX107" s="18"/>
      <c r="OY107" s="18"/>
      <c r="OZ107" s="18"/>
      <c r="PA107" s="18"/>
      <c r="PB107" s="18"/>
      <c r="PC107" s="18"/>
      <c r="PD107" s="18"/>
      <c r="PE107" s="18"/>
      <c r="PF107" s="18"/>
      <c r="PG107" s="18"/>
      <c r="PH107" s="18"/>
      <c r="PI107" s="18"/>
      <c r="PJ107" s="18"/>
      <c r="PK107" s="18"/>
      <c r="PL107" s="18"/>
      <c r="PM107" s="18"/>
      <c r="PN107" s="18"/>
      <c r="PO107" s="18"/>
      <c r="PP107" s="18"/>
      <c r="PQ107" s="18"/>
      <c r="PR107" s="18"/>
      <c r="PS107" s="18"/>
      <c r="PT107" s="18"/>
      <c r="PU107" s="18"/>
      <c r="PV107" s="18"/>
      <c r="PW107" s="18"/>
      <c r="PX107" s="18"/>
      <c r="PY107" s="18"/>
      <c r="PZ107" s="18"/>
      <c r="QA107" s="18"/>
      <c r="QB107" s="18"/>
      <c r="QC107" s="18"/>
      <c r="QD107" s="18"/>
      <c r="QE107" s="18"/>
      <c r="QF107" s="18"/>
      <c r="QG107" s="18"/>
      <c r="QH107" s="18"/>
      <c r="QI107" s="18"/>
      <c r="QJ107" s="18"/>
      <c r="QK107" s="18"/>
      <c r="QL107" s="18"/>
      <c r="QM107" s="18"/>
      <c r="QN107" s="18"/>
      <c r="QO107" s="18"/>
      <c r="QP107" s="18"/>
      <c r="QQ107" s="18"/>
      <c r="QR107" s="18"/>
      <c r="QS107" s="18"/>
      <c r="QT107" s="18"/>
      <c r="QU107" s="18"/>
      <c r="QV107" s="18"/>
      <c r="QW107" s="18"/>
      <c r="QX107" s="18"/>
      <c r="QY107" s="18"/>
      <c r="QZ107" s="18"/>
      <c r="RA107" s="18"/>
      <c r="RB107" s="18"/>
      <c r="RC107" s="18"/>
      <c r="RD107" s="18"/>
      <c r="RE107" s="18"/>
      <c r="RF107" s="18"/>
      <c r="RG107" s="18"/>
      <c r="RH107" s="18"/>
      <c r="RI107" s="18"/>
      <c r="RJ107" s="18"/>
      <c r="RK107" s="18"/>
      <c r="RL107" s="18"/>
      <c r="RM107" s="18"/>
      <c r="RN107" s="18"/>
      <c r="RO107" s="18"/>
      <c r="RP107" s="18"/>
      <c r="RQ107" s="18"/>
      <c r="RR107" s="18"/>
      <c r="RS107" s="18"/>
      <c r="RT107" s="18"/>
      <c r="RU107" s="18"/>
      <c r="RV107" s="18"/>
      <c r="RW107" s="18"/>
      <c r="RX107" s="18"/>
      <c r="RY107" s="18"/>
      <c r="RZ107" s="18"/>
      <c r="SA107" s="18"/>
      <c r="SB107" s="18"/>
      <c r="SC107" s="18"/>
      <c r="SD107" s="18"/>
      <c r="SE107" s="18"/>
      <c r="SF107" s="18"/>
      <c r="SG107" s="18"/>
      <c r="SH107" s="18"/>
      <c r="SI107" s="18"/>
      <c r="SJ107" s="18"/>
      <c r="SK107" s="18"/>
      <c r="SL107" s="18"/>
      <c r="SM107" s="18"/>
      <c r="SN107" s="18"/>
      <c r="SO107" s="18"/>
      <c r="SP107" s="18"/>
      <c r="SQ107" s="18"/>
      <c r="SR107" s="18"/>
      <c r="SS107" s="18"/>
      <c r="ST107" s="18"/>
      <c r="SU107" s="18"/>
      <c r="SV107" s="18"/>
      <c r="SW107" s="18"/>
      <c r="SX107" s="18"/>
      <c r="SY107" s="18"/>
      <c r="SZ107" s="18"/>
      <c r="TA107" s="18"/>
      <c r="TB107" s="18"/>
      <c r="TC107" s="18"/>
      <c r="TD107" s="18"/>
    </row>
    <row r="108" spans="1:524" s="8" customFormat="1" ht="18" customHeight="1" x14ac:dyDescent="0.2">
      <c r="A108" s="9"/>
      <c r="B108" s="9"/>
      <c r="C108" s="9"/>
      <c r="D108" s="9"/>
      <c r="E108" s="85"/>
      <c r="F108" s="85"/>
      <c r="G108" s="86">
        <v>1100123</v>
      </c>
      <c r="H108" s="87" t="s">
        <v>55</v>
      </c>
      <c r="I108" s="86" t="s">
        <v>56</v>
      </c>
      <c r="J108" s="86" t="s">
        <v>180</v>
      </c>
      <c r="K108" s="86">
        <v>5911</v>
      </c>
      <c r="L108" s="86" t="s">
        <v>47</v>
      </c>
      <c r="M108" s="188">
        <v>6022.5000000000009</v>
      </c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  <c r="CG108" s="18"/>
      <c r="CH108" s="18"/>
      <c r="CI108" s="18"/>
      <c r="CJ108" s="18"/>
      <c r="CK108" s="18"/>
      <c r="CL108" s="18"/>
      <c r="CM108" s="18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  <c r="CX108" s="18"/>
      <c r="CY108" s="18"/>
      <c r="CZ108" s="18"/>
      <c r="DA108" s="18"/>
      <c r="DB108" s="18"/>
      <c r="DC108" s="18"/>
      <c r="DD108" s="18"/>
      <c r="DE108" s="18"/>
      <c r="DF108" s="18"/>
      <c r="DG108" s="18"/>
      <c r="DH108" s="18"/>
      <c r="DI108" s="18"/>
      <c r="DJ108" s="18"/>
      <c r="DK108" s="18"/>
      <c r="DL108" s="18"/>
      <c r="DM108" s="18"/>
      <c r="DN108" s="18"/>
      <c r="DO108" s="18"/>
      <c r="DP108" s="18"/>
      <c r="DQ108" s="18"/>
      <c r="DR108" s="18"/>
      <c r="DS108" s="18"/>
      <c r="DT108" s="18"/>
      <c r="DU108" s="18"/>
      <c r="DV108" s="18"/>
      <c r="DW108" s="18"/>
      <c r="DX108" s="18"/>
      <c r="DY108" s="18"/>
      <c r="DZ108" s="18"/>
      <c r="EA108" s="18"/>
      <c r="EB108" s="18"/>
      <c r="EC108" s="18"/>
      <c r="ED108" s="18"/>
      <c r="EE108" s="18"/>
      <c r="EF108" s="18"/>
      <c r="EG108" s="18"/>
      <c r="EH108" s="18"/>
      <c r="EI108" s="18"/>
      <c r="EJ108" s="18"/>
      <c r="EK108" s="18"/>
      <c r="EL108" s="18"/>
      <c r="EM108" s="18"/>
      <c r="EN108" s="18"/>
      <c r="EO108" s="18"/>
      <c r="EP108" s="18"/>
      <c r="EQ108" s="18"/>
      <c r="ER108" s="18"/>
      <c r="ES108" s="18"/>
      <c r="ET108" s="18"/>
      <c r="EU108" s="18"/>
      <c r="EV108" s="18"/>
      <c r="EW108" s="18"/>
      <c r="EX108" s="18"/>
      <c r="EY108" s="18"/>
      <c r="EZ108" s="18"/>
      <c r="FA108" s="18"/>
      <c r="FB108" s="18"/>
      <c r="FC108" s="18"/>
      <c r="FD108" s="18"/>
      <c r="FE108" s="18"/>
      <c r="FF108" s="18"/>
      <c r="FG108" s="18"/>
      <c r="FH108" s="18"/>
      <c r="FI108" s="18"/>
      <c r="FJ108" s="18"/>
      <c r="FK108" s="18"/>
      <c r="FL108" s="18"/>
      <c r="FM108" s="18"/>
      <c r="FN108" s="18"/>
      <c r="FO108" s="18"/>
      <c r="FP108" s="18"/>
      <c r="FQ108" s="18"/>
      <c r="FR108" s="18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18"/>
      <c r="GE108" s="18"/>
      <c r="GF108" s="18"/>
      <c r="GG108" s="18"/>
      <c r="GH108" s="18"/>
      <c r="GI108" s="18"/>
      <c r="GJ108" s="18"/>
      <c r="GK108" s="18"/>
      <c r="GL108" s="18"/>
      <c r="GM108" s="18"/>
      <c r="GN108" s="18"/>
      <c r="GO108" s="18"/>
      <c r="GP108" s="18"/>
      <c r="GQ108" s="18"/>
      <c r="GR108" s="18"/>
      <c r="GS108" s="18"/>
      <c r="GT108" s="18"/>
      <c r="GU108" s="18"/>
      <c r="GV108" s="18"/>
      <c r="GW108" s="18"/>
      <c r="GX108" s="18"/>
      <c r="GY108" s="18"/>
      <c r="GZ108" s="18"/>
      <c r="HA108" s="18"/>
      <c r="HB108" s="18"/>
      <c r="HC108" s="18"/>
      <c r="HD108" s="18"/>
      <c r="HE108" s="18"/>
      <c r="HF108" s="18"/>
      <c r="HG108" s="18"/>
      <c r="HH108" s="18"/>
      <c r="HI108" s="18"/>
      <c r="HJ108" s="18"/>
      <c r="HK108" s="18"/>
      <c r="HL108" s="18"/>
      <c r="HM108" s="18"/>
      <c r="HN108" s="18"/>
      <c r="HO108" s="18"/>
      <c r="HP108" s="18"/>
      <c r="HQ108" s="18"/>
      <c r="HR108" s="18"/>
      <c r="HS108" s="18"/>
      <c r="HT108" s="18"/>
      <c r="HU108" s="18"/>
      <c r="HV108" s="18"/>
      <c r="HW108" s="18"/>
      <c r="HX108" s="18"/>
      <c r="HY108" s="18"/>
      <c r="HZ108" s="18"/>
      <c r="IA108" s="18"/>
      <c r="IB108" s="18"/>
      <c r="IC108" s="18"/>
      <c r="ID108" s="18"/>
      <c r="IE108" s="18"/>
      <c r="IF108" s="18"/>
      <c r="IG108" s="18"/>
      <c r="IH108" s="18"/>
      <c r="II108" s="18"/>
      <c r="IJ108" s="18"/>
      <c r="IK108" s="18"/>
      <c r="IL108" s="18"/>
      <c r="IM108" s="18"/>
      <c r="IN108" s="18"/>
      <c r="IO108" s="18"/>
      <c r="IP108" s="18"/>
      <c r="IQ108" s="18"/>
      <c r="IR108" s="18"/>
      <c r="IS108" s="18"/>
      <c r="IT108" s="18"/>
      <c r="IU108" s="18"/>
      <c r="IV108" s="18"/>
      <c r="IW108" s="18"/>
      <c r="IX108" s="18"/>
      <c r="IY108" s="18"/>
      <c r="IZ108" s="18"/>
      <c r="JA108" s="18"/>
      <c r="JB108" s="18"/>
      <c r="JC108" s="18"/>
      <c r="JD108" s="18"/>
      <c r="JE108" s="18"/>
      <c r="JF108" s="18"/>
      <c r="JG108" s="18"/>
      <c r="JH108" s="18"/>
      <c r="JI108" s="18"/>
      <c r="JJ108" s="18"/>
      <c r="JK108" s="18"/>
      <c r="JL108" s="18"/>
      <c r="JM108" s="18"/>
      <c r="JN108" s="18"/>
      <c r="JO108" s="18"/>
      <c r="JP108" s="18"/>
      <c r="JQ108" s="18"/>
      <c r="JR108" s="18"/>
      <c r="JS108" s="18"/>
      <c r="JT108" s="18"/>
      <c r="JU108" s="18"/>
      <c r="JV108" s="18"/>
      <c r="JW108" s="18"/>
      <c r="JX108" s="18"/>
      <c r="JY108" s="18"/>
      <c r="JZ108" s="18"/>
      <c r="KA108" s="18"/>
      <c r="KB108" s="18"/>
      <c r="KC108" s="18"/>
      <c r="KD108" s="18"/>
      <c r="KE108" s="18"/>
      <c r="KF108" s="18"/>
      <c r="KG108" s="18"/>
      <c r="KH108" s="18"/>
      <c r="KI108" s="18"/>
      <c r="KJ108" s="18"/>
      <c r="KK108" s="18"/>
      <c r="KL108" s="18"/>
      <c r="KM108" s="18"/>
      <c r="KN108" s="18"/>
      <c r="KO108" s="18"/>
      <c r="KP108" s="18"/>
      <c r="KQ108" s="18"/>
      <c r="KR108" s="18"/>
      <c r="KS108" s="18"/>
      <c r="KT108" s="18"/>
      <c r="KU108" s="18"/>
      <c r="KV108" s="18"/>
      <c r="KW108" s="18"/>
      <c r="KX108" s="18"/>
      <c r="KY108" s="18"/>
      <c r="KZ108" s="18"/>
      <c r="LA108" s="18"/>
      <c r="LB108" s="18"/>
      <c r="LC108" s="18"/>
      <c r="LD108" s="18"/>
      <c r="LE108" s="18"/>
      <c r="LF108" s="18"/>
      <c r="LG108" s="18"/>
      <c r="LH108" s="18"/>
      <c r="LI108" s="18"/>
      <c r="LJ108" s="18"/>
      <c r="LK108" s="18"/>
      <c r="LL108" s="18"/>
      <c r="LM108" s="18"/>
      <c r="LN108" s="18"/>
      <c r="LO108" s="18"/>
      <c r="LP108" s="18"/>
      <c r="LQ108" s="18"/>
      <c r="LR108" s="18"/>
      <c r="LS108" s="18"/>
      <c r="LT108" s="18"/>
      <c r="LU108" s="18"/>
      <c r="LV108" s="18"/>
      <c r="LW108" s="18"/>
      <c r="LX108" s="18"/>
      <c r="LY108" s="18"/>
      <c r="LZ108" s="18"/>
      <c r="MA108" s="18"/>
      <c r="MB108" s="18"/>
      <c r="MC108" s="18"/>
      <c r="MD108" s="18"/>
      <c r="ME108" s="18"/>
      <c r="MF108" s="18"/>
      <c r="MG108" s="18"/>
      <c r="MH108" s="18"/>
      <c r="MI108" s="18"/>
      <c r="MJ108" s="18"/>
      <c r="MK108" s="18"/>
      <c r="ML108" s="18"/>
      <c r="MM108" s="18"/>
      <c r="MN108" s="18"/>
      <c r="MO108" s="18"/>
      <c r="MP108" s="18"/>
      <c r="MQ108" s="18"/>
      <c r="MR108" s="18"/>
      <c r="MS108" s="18"/>
      <c r="MT108" s="18"/>
      <c r="MU108" s="18"/>
      <c r="MV108" s="18"/>
      <c r="MW108" s="18"/>
      <c r="MX108" s="18"/>
      <c r="MY108" s="18"/>
      <c r="MZ108" s="18"/>
      <c r="NA108" s="18"/>
      <c r="NB108" s="18"/>
      <c r="NC108" s="18"/>
      <c r="ND108" s="18"/>
      <c r="NE108" s="18"/>
      <c r="NF108" s="18"/>
      <c r="NG108" s="18"/>
      <c r="NH108" s="18"/>
      <c r="NI108" s="18"/>
      <c r="NJ108" s="18"/>
      <c r="NK108" s="18"/>
      <c r="NL108" s="18"/>
      <c r="NM108" s="18"/>
      <c r="NN108" s="18"/>
      <c r="NO108" s="18"/>
      <c r="NP108" s="18"/>
      <c r="NQ108" s="18"/>
      <c r="NR108" s="18"/>
      <c r="NS108" s="18"/>
      <c r="NT108" s="18"/>
      <c r="NU108" s="18"/>
      <c r="NV108" s="18"/>
      <c r="NW108" s="18"/>
      <c r="NX108" s="18"/>
      <c r="NY108" s="18"/>
      <c r="NZ108" s="18"/>
      <c r="OA108" s="18"/>
      <c r="OB108" s="18"/>
      <c r="OC108" s="18"/>
      <c r="OD108" s="18"/>
      <c r="OE108" s="18"/>
      <c r="OF108" s="18"/>
      <c r="OG108" s="18"/>
      <c r="OH108" s="18"/>
      <c r="OI108" s="18"/>
      <c r="OJ108" s="18"/>
      <c r="OK108" s="18"/>
      <c r="OL108" s="18"/>
      <c r="OM108" s="18"/>
      <c r="ON108" s="18"/>
      <c r="OO108" s="18"/>
      <c r="OP108" s="18"/>
      <c r="OQ108" s="18"/>
      <c r="OR108" s="18"/>
      <c r="OS108" s="18"/>
      <c r="OT108" s="18"/>
      <c r="OU108" s="18"/>
      <c r="OV108" s="18"/>
      <c r="OW108" s="18"/>
      <c r="OX108" s="18"/>
      <c r="OY108" s="18"/>
      <c r="OZ108" s="18"/>
      <c r="PA108" s="18"/>
      <c r="PB108" s="18"/>
      <c r="PC108" s="18"/>
      <c r="PD108" s="18"/>
      <c r="PE108" s="18"/>
      <c r="PF108" s="18"/>
      <c r="PG108" s="18"/>
      <c r="PH108" s="18"/>
      <c r="PI108" s="18"/>
      <c r="PJ108" s="18"/>
      <c r="PK108" s="18"/>
      <c r="PL108" s="18"/>
      <c r="PM108" s="18"/>
      <c r="PN108" s="18"/>
      <c r="PO108" s="18"/>
      <c r="PP108" s="18"/>
      <c r="PQ108" s="18"/>
      <c r="PR108" s="18"/>
      <c r="PS108" s="18"/>
      <c r="PT108" s="18"/>
      <c r="PU108" s="18"/>
      <c r="PV108" s="18"/>
      <c r="PW108" s="18"/>
      <c r="PX108" s="18"/>
      <c r="PY108" s="18"/>
      <c r="PZ108" s="18"/>
      <c r="QA108" s="18"/>
      <c r="QB108" s="18"/>
      <c r="QC108" s="18"/>
      <c r="QD108" s="18"/>
      <c r="QE108" s="18"/>
      <c r="QF108" s="18"/>
      <c r="QG108" s="18"/>
      <c r="QH108" s="18"/>
      <c r="QI108" s="18"/>
      <c r="QJ108" s="18"/>
      <c r="QK108" s="18"/>
      <c r="QL108" s="18"/>
      <c r="QM108" s="18"/>
      <c r="QN108" s="18"/>
      <c r="QO108" s="18"/>
      <c r="QP108" s="18"/>
      <c r="QQ108" s="18"/>
      <c r="QR108" s="18"/>
      <c r="QS108" s="18"/>
      <c r="QT108" s="18"/>
      <c r="QU108" s="18"/>
      <c r="QV108" s="18"/>
      <c r="QW108" s="18"/>
      <c r="QX108" s="18"/>
      <c r="QY108" s="18"/>
      <c r="QZ108" s="18"/>
      <c r="RA108" s="18"/>
      <c r="RB108" s="18"/>
      <c r="RC108" s="18"/>
      <c r="RD108" s="18"/>
      <c r="RE108" s="18"/>
      <c r="RF108" s="18"/>
      <c r="RG108" s="18"/>
      <c r="RH108" s="18"/>
      <c r="RI108" s="18"/>
      <c r="RJ108" s="18"/>
      <c r="RK108" s="18"/>
      <c r="RL108" s="18"/>
      <c r="RM108" s="18"/>
      <c r="RN108" s="18"/>
      <c r="RO108" s="18"/>
      <c r="RP108" s="18"/>
      <c r="RQ108" s="18"/>
      <c r="RR108" s="18"/>
      <c r="RS108" s="18"/>
      <c r="RT108" s="18"/>
      <c r="RU108" s="18"/>
      <c r="RV108" s="18"/>
      <c r="RW108" s="18"/>
      <c r="RX108" s="18"/>
      <c r="RY108" s="18"/>
      <c r="RZ108" s="18"/>
      <c r="SA108" s="18"/>
      <c r="SB108" s="18"/>
      <c r="SC108" s="18"/>
      <c r="SD108" s="18"/>
      <c r="SE108" s="18"/>
      <c r="SF108" s="18"/>
      <c r="SG108" s="18"/>
      <c r="SH108" s="18"/>
      <c r="SI108" s="18"/>
      <c r="SJ108" s="18"/>
      <c r="SK108" s="18"/>
      <c r="SL108" s="18"/>
      <c r="SM108" s="18"/>
      <c r="SN108" s="18"/>
      <c r="SO108" s="18"/>
      <c r="SP108" s="18"/>
      <c r="SQ108" s="18"/>
      <c r="SR108" s="18"/>
      <c r="SS108" s="18"/>
      <c r="ST108" s="18"/>
      <c r="SU108" s="18"/>
      <c r="SV108" s="18"/>
      <c r="SW108" s="18"/>
      <c r="SX108" s="18"/>
      <c r="SY108" s="18"/>
      <c r="SZ108" s="18"/>
      <c r="TA108" s="18"/>
      <c r="TB108" s="18"/>
      <c r="TC108" s="18"/>
      <c r="TD108" s="18"/>
    </row>
    <row r="109" spans="1:524" s="8" customFormat="1" ht="18" customHeight="1" x14ac:dyDescent="0.2">
      <c r="A109" s="9"/>
      <c r="B109" s="9"/>
      <c r="C109" s="9"/>
      <c r="D109" s="9"/>
      <c r="E109" s="85"/>
      <c r="F109" s="85"/>
      <c r="G109" s="86"/>
      <c r="H109" s="88" t="s">
        <v>81</v>
      </c>
      <c r="I109" s="88"/>
      <c r="J109" s="88"/>
      <c r="K109" s="88"/>
      <c r="L109" s="90"/>
      <c r="M109" s="192">
        <v>6022.5000000000009</v>
      </c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  <c r="CX109" s="18"/>
      <c r="CY109" s="18"/>
      <c r="CZ109" s="18"/>
      <c r="DA109" s="18"/>
      <c r="DB109" s="18"/>
      <c r="DC109" s="18"/>
      <c r="DD109" s="18"/>
      <c r="DE109" s="18"/>
      <c r="DF109" s="18"/>
      <c r="DG109" s="18"/>
      <c r="DH109" s="18"/>
      <c r="DI109" s="18"/>
      <c r="DJ109" s="18"/>
      <c r="DK109" s="18"/>
      <c r="DL109" s="18"/>
      <c r="DM109" s="18"/>
      <c r="DN109" s="18"/>
      <c r="DO109" s="18"/>
      <c r="DP109" s="18"/>
      <c r="DQ109" s="18"/>
      <c r="DR109" s="18"/>
      <c r="DS109" s="18"/>
      <c r="DT109" s="18"/>
      <c r="DU109" s="18"/>
      <c r="DV109" s="18"/>
      <c r="DW109" s="18"/>
      <c r="DX109" s="18"/>
      <c r="DY109" s="18"/>
      <c r="DZ109" s="18"/>
      <c r="EA109" s="18"/>
      <c r="EB109" s="18"/>
      <c r="EC109" s="18"/>
      <c r="ED109" s="18"/>
      <c r="EE109" s="18"/>
      <c r="EF109" s="18"/>
      <c r="EG109" s="18"/>
      <c r="EH109" s="18"/>
      <c r="EI109" s="18"/>
      <c r="EJ109" s="18"/>
      <c r="EK109" s="18"/>
      <c r="EL109" s="18"/>
      <c r="EM109" s="18"/>
      <c r="EN109" s="18"/>
      <c r="EO109" s="18"/>
      <c r="EP109" s="18"/>
      <c r="EQ109" s="18"/>
      <c r="ER109" s="18"/>
      <c r="ES109" s="18"/>
      <c r="ET109" s="18"/>
      <c r="EU109" s="18"/>
      <c r="EV109" s="18"/>
      <c r="EW109" s="18"/>
      <c r="EX109" s="18"/>
      <c r="EY109" s="18"/>
      <c r="EZ109" s="18"/>
      <c r="FA109" s="18"/>
      <c r="FB109" s="18"/>
      <c r="FC109" s="18"/>
      <c r="FD109" s="18"/>
      <c r="FE109" s="18"/>
      <c r="FF109" s="18"/>
      <c r="FG109" s="18"/>
      <c r="FH109" s="18"/>
      <c r="FI109" s="18"/>
      <c r="FJ109" s="18"/>
      <c r="FK109" s="18"/>
      <c r="FL109" s="18"/>
      <c r="FM109" s="18"/>
      <c r="FN109" s="18"/>
      <c r="FO109" s="18"/>
      <c r="FP109" s="18"/>
      <c r="FQ109" s="18"/>
      <c r="FR109" s="18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18"/>
      <c r="GE109" s="18"/>
      <c r="GF109" s="18"/>
      <c r="GG109" s="18"/>
      <c r="GH109" s="18"/>
      <c r="GI109" s="18"/>
      <c r="GJ109" s="18"/>
      <c r="GK109" s="18"/>
      <c r="GL109" s="18"/>
      <c r="GM109" s="18"/>
      <c r="GN109" s="18"/>
      <c r="GO109" s="18"/>
      <c r="GP109" s="18"/>
      <c r="GQ109" s="18"/>
      <c r="GR109" s="18"/>
      <c r="GS109" s="18"/>
      <c r="GT109" s="18"/>
      <c r="GU109" s="18"/>
      <c r="GV109" s="18"/>
      <c r="GW109" s="18"/>
      <c r="GX109" s="18"/>
      <c r="GY109" s="18"/>
      <c r="GZ109" s="18"/>
      <c r="HA109" s="18"/>
      <c r="HB109" s="18"/>
      <c r="HC109" s="18"/>
      <c r="HD109" s="18"/>
      <c r="HE109" s="18"/>
      <c r="HF109" s="18"/>
      <c r="HG109" s="18"/>
      <c r="HH109" s="18"/>
      <c r="HI109" s="18"/>
      <c r="HJ109" s="18"/>
      <c r="HK109" s="18"/>
      <c r="HL109" s="18"/>
      <c r="HM109" s="18"/>
      <c r="HN109" s="18"/>
      <c r="HO109" s="18"/>
      <c r="HP109" s="18"/>
      <c r="HQ109" s="18"/>
      <c r="HR109" s="18"/>
      <c r="HS109" s="18"/>
      <c r="HT109" s="18"/>
      <c r="HU109" s="18"/>
      <c r="HV109" s="18"/>
      <c r="HW109" s="18"/>
      <c r="HX109" s="18"/>
      <c r="HY109" s="18"/>
      <c r="HZ109" s="18"/>
      <c r="IA109" s="18"/>
      <c r="IB109" s="18"/>
      <c r="IC109" s="18"/>
      <c r="ID109" s="18"/>
      <c r="IE109" s="18"/>
      <c r="IF109" s="18"/>
      <c r="IG109" s="18"/>
      <c r="IH109" s="18"/>
      <c r="II109" s="18"/>
      <c r="IJ109" s="18"/>
      <c r="IK109" s="18"/>
      <c r="IL109" s="18"/>
      <c r="IM109" s="18"/>
      <c r="IN109" s="18"/>
      <c r="IO109" s="18"/>
      <c r="IP109" s="18"/>
      <c r="IQ109" s="18"/>
      <c r="IR109" s="18"/>
      <c r="IS109" s="18"/>
      <c r="IT109" s="18"/>
      <c r="IU109" s="18"/>
      <c r="IV109" s="18"/>
      <c r="IW109" s="18"/>
      <c r="IX109" s="18"/>
      <c r="IY109" s="18"/>
      <c r="IZ109" s="18"/>
      <c r="JA109" s="18"/>
      <c r="JB109" s="18"/>
      <c r="JC109" s="18"/>
      <c r="JD109" s="18"/>
      <c r="JE109" s="18"/>
      <c r="JF109" s="18"/>
      <c r="JG109" s="18"/>
      <c r="JH109" s="18"/>
      <c r="JI109" s="18"/>
      <c r="JJ109" s="18"/>
      <c r="JK109" s="18"/>
      <c r="JL109" s="18"/>
      <c r="JM109" s="18"/>
      <c r="JN109" s="18"/>
      <c r="JO109" s="18"/>
      <c r="JP109" s="18"/>
      <c r="JQ109" s="18"/>
      <c r="JR109" s="18"/>
      <c r="JS109" s="18"/>
      <c r="JT109" s="18"/>
      <c r="JU109" s="18"/>
      <c r="JV109" s="18"/>
      <c r="JW109" s="18"/>
      <c r="JX109" s="18"/>
      <c r="JY109" s="18"/>
      <c r="JZ109" s="18"/>
      <c r="KA109" s="18"/>
      <c r="KB109" s="18"/>
      <c r="KC109" s="18"/>
      <c r="KD109" s="18"/>
      <c r="KE109" s="18"/>
      <c r="KF109" s="18"/>
      <c r="KG109" s="18"/>
      <c r="KH109" s="18"/>
      <c r="KI109" s="18"/>
      <c r="KJ109" s="18"/>
      <c r="KK109" s="18"/>
      <c r="KL109" s="18"/>
      <c r="KM109" s="18"/>
      <c r="KN109" s="18"/>
      <c r="KO109" s="18"/>
      <c r="KP109" s="18"/>
      <c r="KQ109" s="18"/>
      <c r="KR109" s="18"/>
      <c r="KS109" s="18"/>
      <c r="KT109" s="18"/>
      <c r="KU109" s="18"/>
      <c r="KV109" s="18"/>
      <c r="KW109" s="18"/>
      <c r="KX109" s="18"/>
      <c r="KY109" s="18"/>
      <c r="KZ109" s="18"/>
      <c r="LA109" s="18"/>
      <c r="LB109" s="18"/>
      <c r="LC109" s="18"/>
      <c r="LD109" s="18"/>
      <c r="LE109" s="18"/>
      <c r="LF109" s="18"/>
      <c r="LG109" s="18"/>
      <c r="LH109" s="18"/>
      <c r="LI109" s="18"/>
      <c r="LJ109" s="18"/>
      <c r="LK109" s="18"/>
      <c r="LL109" s="18"/>
      <c r="LM109" s="18"/>
      <c r="LN109" s="18"/>
      <c r="LO109" s="18"/>
      <c r="LP109" s="18"/>
      <c r="LQ109" s="18"/>
      <c r="LR109" s="18"/>
      <c r="LS109" s="18"/>
      <c r="LT109" s="18"/>
      <c r="LU109" s="18"/>
      <c r="LV109" s="18"/>
      <c r="LW109" s="18"/>
      <c r="LX109" s="18"/>
      <c r="LY109" s="18"/>
      <c r="LZ109" s="18"/>
      <c r="MA109" s="18"/>
      <c r="MB109" s="18"/>
      <c r="MC109" s="18"/>
      <c r="MD109" s="18"/>
      <c r="ME109" s="18"/>
      <c r="MF109" s="18"/>
      <c r="MG109" s="18"/>
      <c r="MH109" s="18"/>
      <c r="MI109" s="18"/>
      <c r="MJ109" s="18"/>
      <c r="MK109" s="18"/>
      <c r="ML109" s="18"/>
      <c r="MM109" s="18"/>
      <c r="MN109" s="18"/>
      <c r="MO109" s="18"/>
      <c r="MP109" s="18"/>
      <c r="MQ109" s="18"/>
      <c r="MR109" s="18"/>
      <c r="MS109" s="18"/>
      <c r="MT109" s="18"/>
      <c r="MU109" s="18"/>
      <c r="MV109" s="18"/>
      <c r="MW109" s="18"/>
      <c r="MX109" s="18"/>
      <c r="MY109" s="18"/>
      <c r="MZ109" s="18"/>
      <c r="NA109" s="18"/>
      <c r="NB109" s="18"/>
      <c r="NC109" s="18"/>
      <c r="ND109" s="18"/>
      <c r="NE109" s="18"/>
      <c r="NF109" s="18"/>
      <c r="NG109" s="18"/>
      <c r="NH109" s="18"/>
      <c r="NI109" s="18"/>
      <c r="NJ109" s="18"/>
      <c r="NK109" s="18"/>
      <c r="NL109" s="18"/>
      <c r="NM109" s="18"/>
      <c r="NN109" s="18"/>
      <c r="NO109" s="18"/>
      <c r="NP109" s="18"/>
      <c r="NQ109" s="18"/>
      <c r="NR109" s="18"/>
      <c r="NS109" s="18"/>
      <c r="NT109" s="18"/>
      <c r="NU109" s="18"/>
      <c r="NV109" s="18"/>
      <c r="NW109" s="18"/>
      <c r="NX109" s="18"/>
      <c r="NY109" s="18"/>
      <c r="NZ109" s="18"/>
      <c r="OA109" s="18"/>
      <c r="OB109" s="18"/>
      <c r="OC109" s="18"/>
      <c r="OD109" s="18"/>
      <c r="OE109" s="18"/>
      <c r="OF109" s="18"/>
      <c r="OG109" s="18"/>
      <c r="OH109" s="18"/>
      <c r="OI109" s="18"/>
      <c r="OJ109" s="18"/>
      <c r="OK109" s="18"/>
      <c r="OL109" s="18"/>
      <c r="OM109" s="18"/>
      <c r="ON109" s="18"/>
      <c r="OO109" s="18"/>
      <c r="OP109" s="18"/>
      <c r="OQ109" s="18"/>
      <c r="OR109" s="18"/>
      <c r="OS109" s="18"/>
      <c r="OT109" s="18"/>
      <c r="OU109" s="18"/>
      <c r="OV109" s="18"/>
      <c r="OW109" s="18"/>
      <c r="OX109" s="18"/>
      <c r="OY109" s="18"/>
      <c r="OZ109" s="18"/>
      <c r="PA109" s="18"/>
      <c r="PB109" s="18"/>
      <c r="PC109" s="18"/>
      <c r="PD109" s="18"/>
      <c r="PE109" s="18"/>
      <c r="PF109" s="18"/>
      <c r="PG109" s="18"/>
      <c r="PH109" s="18"/>
      <c r="PI109" s="18"/>
      <c r="PJ109" s="18"/>
      <c r="PK109" s="18"/>
      <c r="PL109" s="18"/>
      <c r="PM109" s="18"/>
      <c r="PN109" s="18"/>
      <c r="PO109" s="18"/>
      <c r="PP109" s="18"/>
      <c r="PQ109" s="18"/>
      <c r="PR109" s="18"/>
      <c r="PS109" s="18"/>
      <c r="PT109" s="18"/>
      <c r="PU109" s="18"/>
      <c r="PV109" s="18"/>
      <c r="PW109" s="18"/>
      <c r="PX109" s="18"/>
      <c r="PY109" s="18"/>
      <c r="PZ109" s="18"/>
      <c r="QA109" s="18"/>
      <c r="QB109" s="18"/>
      <c r="QC109" s="18"/>
      <c r="QD109" s="18"/>
      <c r="QE109" s="18"/>
      <c r="QF109" s="18"/>
      <c r="QG109" s="18"/>
      <c r="QH109" s="18"/>
      <c r="QI109" s="18"/>
      <c r="QJ109" s="18"/>
      <c r="QK109" s="18"/>
      <c r="QL109" s="18"/>
      <c r="QM109" s="18"/>
      <c r="QN109" s="18"/>
      <c r="QO109" s="18"/>
      <c r="QP109" s="18"/>
      <c r="QQ109" s="18"/>
      <c r="QR109" s="18"/>
      <c r="QS109" s="18"/>
      <c r="QT109" s="18"/>
      <c r="QU109" s="18"/>
      <c r="QV109" s="18"/>
      <c r="QW109" s="18"/>
      <c r="QX109" s="18"/>
      <c r="QY109" s="18"/>
      <c r="QZ109" s="18"/>
      <c r="RA109" s="18"/>
      <c r="RB109" s="18"/>
      <c r="RC109" s="18"/>
      <c r="RD109" s="18"/>
      <c r="RE109" s="18"/>
      <c r="RF109" s="18"/>
      <c r="RG109" s="18"/>
      <c r="RH109" s="18"/>
      <c r="RI109" s="18"/>
      <c r="RJ109" s="18"/>
      <c r="RK109" s="18"/>
      <c r="RL109" s="18"/>
      <c r="RM109" s="18"/>
      <c r="RN109" s="18"/>
      <c r="RO109" s="18"/>
      <c r="RP109" s="18"/>
      <c r="RQ109" s="18"/>
      <c r="RR109" s="18"/>
      <c r="RS109" s="18"/>
      <c r="RT109" s="18"/>
      <c r="RU109" s="18"/>
      <c r="RV109" s="18"/>
      <c r="RW109" s="18"/>
      <c r="RX109" s="18"/>
      <c r="RY109" s="18"/>
      <c r="RZ109" s="18"/>
      <c r="SA109" s="18"/>
      <c r="SB109" s="18"/>
      <c r="SC109" s="18"/>
      <c r="SD109" s="18"/>
      <c r="SE109" s="18"/>
      <c r="SF109" s="18"/>
      <c r="SG109" s="18"/>
      <c r="SH109" s="18"/>
      <c r="SI109" s="18"/>
      <c r="SJ109" s="18"/>
      <c r="SK109" s="18"/>
      <c r="SL109" s="18"/>
      <c r="SM109" s="18"/>
      <c r="SN109" s="18"/>
      <c r="SO109" s="18"/>
      <c r="SP109" s="18"/>
      <c r="SQ109" s="18"/>
      <c r="SR109" s="18"/>
      <c r="SS109" s="18"/>
      <c r="ST109" s="18"/>
      <c r="SU109" s="18"/>
      <c r="SV109" s="18"/>
      <c r="SW109" s="18"/>
      <c r="SX109" s="18"/>
      <c r="SY109" s="18"/>
      <c r="SZ109" s="18"/>
      <c r="TA109" s="18"/>
      <c r="TB109" s="18"/>
      <c r="TC109" s="18"/>
      <c r="TD109" s="18"/>
    </row>
    <row r="110" spans="1:524" s="14" customFormat="1" ht="25.5" customHeight="1" x14ac:dyDescent="0.2">
      <c r="A110" s="12"/>
      <c r="B110" s="12"/>
      <c r="C110" s="12"/>
      <c r="D110" s="12"/>
      <c r="E110" s="115" t="s">
        <v>128</v>
      </c>
      <c r="F110" s="116" t="s">
        <v>156</v>
      </c>
      <c r="G110" s="116"/>
      <c r="H110" s="116"/>
      <c r="I110" s="116"/>
      <c r="J110" s="116"/>
      <c r="K110" s="116"/>
      <c r="L110" s="116"/>
      <c r="M110" s="193">
        <v>379069.24</v>
      </c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20"/>
      <c r="BN110" s="20"/>
      <c r="BO110" s="20"/>
      <c r="BP110" s="20"/>
      <c r="BQ110" s="20"/>
      <c r="BR110" s="20"/>
      <c r="BS110" s="20"/>
      <c r="BT110" s="20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0"/>
      <c r="CG110" s="20"/>
      <c r="CH110" s="20"/>
      <c r="CI110" s="20"/>
      <c r="CJ110" s="20"/>
      <c r="CK110" s="20"/>
      <c r="CL110" s="20"/>
      <c r="CM110" s="20"/>
      <c r="CN110" s="20"/>
      <c r="CO110" s="20"/>
      <c r="CP110" s="20"/>
      <c r="CQ110" s="20"/>
      <c r="CR110" s="20"/>
      <c r="CS110" s="20"/>
      <c r="CT110" s="20"/>
      <c r="CU110" s="20"/>
      <c r="CV110" s="20"/>
      <c r="CW110" s="20"/>
      <c r="CX110" s="20"/>
      <c r="CY110" s="20"/>
      <c r="CZ110" s="20"/>
      <c r="DA110" s="20"/>
      <c r="DB110" s="20"/>
      <c r="DC110" s="20"/>
      <c r="DD110" s="20"/>
      <c r="DE110" s="20"/>
      <c r="DF110" s="20"/>
      <c r="DG110" s="20"/>
      <c r="DH110" s="20"/>
      <c r="DI110" s="20"/>
      <c r="DJ110" s="20"/>
      <c r="DK110" s="20"/>
      <c r="DL110" s="20"/>
      <c r="DM110" s="20"/>
      <c r="DN110" s="20"/>
      <c r="DO110" s="20"/>
      <c r="DP110" s="20"/>
      <c r="DQ110" s="20"/>
      <c r="DR110" s="20"/>
      <c r="DS110" s="20"/>
      <c r="DT110" s="20"/>
      <c r="DU110" s="20"/>
      <c r="DV110" s="20"/>
      <c r="DW110" s="20"/>
      <c r="DX110" s="20"/>
      <c r="DY110" s="20"/>
      <c r="DZ110" s="20"/>
      <c r="EA110" s="20"/>
      <c r="EB110" s="20"/>
      <c r="EC110" s="20"/>
      <c r="ED110" s="20"/>
      <c r="EE110" s="20"/>
      <c r="EF110" s="20"/>
      <c r="EG110" s="20"/>
      <c r="EH110" s="20"/>
      <c r="EI110" s="20"/>
      <c r="EJ110" s="20"/>
      <c r="EK110" s="20"/>
      <c r="EL110" s="20"/>
      <c r="EM110" s="20"/>
      <c r="EN110" s="20"/>
      <c r="EO110" s="20"/>
      <c r="EP110" s="20"/>
      <c r="EQ110" s="20"/>
      <c r="ER110" s="20"/>
      <c r="ES110" s="20"/>
      <c r="ET110" s="20"/>
      <c r="EU110" s="20"/>
      <c r="EV110" s="20"/>
      <c r="EW110" s="20"/>
      <c r="EX110" s="20"/>
      <c r="EY110" s="20"/>
      <c r="EZ110" s="20"/>
      <c r="FA110" s="20"/>
      <c r="FB110" s="20"/>
      <c r="FC110" s="20"/>
      <c r="FD110" s="20"/>
      <c r="FE110" s="20"/>
      <c r="FF110" s="20"/>
      <c r="FG110" s="20"/>
      <c r="FH110" s="20"/>
      <c r="FI110" s="20"/>
      <c r="FJ110" s="20"/>
      <c r="FK110" s="20"/>
      <c r="FL110" s="20"/>
      <c r="FM110" s="20"/>
      <c r="FN110" s="20"/>
      <c r="FO110" s="20"/>
      <c r="FP110" s="20"/>
      <c r="FQ110" s="20"/>
      <c r="FR110" s="20"/>
      <c r="FS110" s="20"/>
      <c r="FT110" s="20"/>
      <c r="FU110" s="20"/>
      <c r="FV110" s="20"/>
      <c r="FW110" s="20"/>
      <c r="FX110" s="20"/>
      <c r="FY110" s="20"/>
      <c r="FZ110" s="20"/>
      <c r="GA110" s="20"/>
      <c r="GB110" s="20"/>
      <c r="GC110" s="20"/>
      <c r="GD110" s="20"/>
      <c r="GE110" s="20"/>
      <c r="GF110" s="20"/>
      <c r="GG110" s="20"/>
      <c r="GH110" s="20"/>
      <c r="GI110" s="20"/>
      <c r="GJ110" s="20"/>
      <c r="GK110" s="20"/>
      <c r="GL110" s="20"/>
      <c r="GM110" s="20"/>
      <c r="GN110" s="20"/>
      <c r="GO110" s="20"/>
      <c r="GP110" s="20"/>
      <c r="GQ110" s="20"/>
      <c r="GR110" s="20"/>
      <c r="GS110" s="20"/>
      <c r="GT110" s="20"/>
      <c r="GU110" s="20"/>
      <c r="GV110" s="20"/>
      <c r="GW110" s="20"/>
      <c r="GX110" s="20"/>
      <c r="GY110" s="20"/>
      <c r="GZ110" s="20"/>
      <c r="HA110" s="20"/>
      <c r="HB110" s="20"/>
      <c r="HC110" s="20"/>
      <c r="HD110" s="20"/>
      <c r="HE110" s="20"/>
      <c r="HF110" s="20"/>
      <c r="HG110" s="20"/>
      <c r="HH110" s="20"/>
      <c r="HI110" s="20"/>
      <c r="HJ110" s="20"/>
      <c r="HK110" s="20"/>
      <c r="HL110" s="20"/>
      <c r="HM110" s="20"/>
      <c r="HN110" s="20"/>
      <c r="HO110" s="20"/>
      <c r="HP110" s="20"/>
      <c r="HQ110" s="20"/>
      <c r="HR110" s="20"/>
      <c r="HS110" s="20"/>
      <c r="HT110" s="20"/>
      <c r="HU110" s="20"/>
      <c r="HV110" s="20"/>
      <c r="HW110" s="20"/>
      <c r="HX110" s="20"/>
      <c r="HY110" s="20"/>
      <c r="HZ110" s="20"/>
      <c r="IA110" s="20"/>
      <c r="IB110" s="20"/>
      <c r="IC110" s="20"/>
      <c r="ID110" s="20"/>
      <c r="IE110" s="20"/>
      <c r="IF110" s="20"/>
      <c r="IG110" s="20"/>
      <c r="IH110" s="20"/>
      <c r="II110" s="20"/>
      <c r="IJ110" s="20"/>
      <c r="IK110" s="20"/>
      <c r="IL110" s="20"/>
      <c r="IM110" s="20"/>
      <c r="IN110" s="20"/>
      <c r="IO110" s="20"/>
      <c r="IP110" s="20"/>
      <c r="IQ110" s="20"/>
      <c r="IR110" s="20"/>
      <c r="IS110" s="20"/>
      <c r="IT110" s="20"/>
      <c r="IU110" s="20"/>
      <c r="IV110" s="20"/>
      <c r="IW110" s="20"/>
      <c r="IX110" s="20"/>
      <c r="IY110" s="20"/>
      <c r="IZ110" s="20"/>
      <c r="JA110" s="20"/>
      <c r="JB110" s="20"/>
      <c r="JC110" s="20"/>
      <c r="JD110" s="20"/>
      <c r="JE110" s="20"/>
      <c r="JF110" s="20"/>
      <c r="JG110" s="20"/>
      <c r="JH110" s="20"/>
      <c r="JI110" s="20"/>
      <c r="JJ110" s="20"/>
      <c r="JK110" s="20"/>
      <c r="JL110" s="20"/>
      <c r="JM110" s="20"/>
      <c r="JN110" s="20"/>
      <c r="JO110" s="20"/>
      <c r="JP110" s="20"/>
      <c r="JQ110" s="20"/>
      <c r="JR110" s="20"/>
      <c r="JS110" s="20"/>
      <c r="JT110" s="20"/>
      <c r="JU110" s="20"/>
      <c r="JV110" s="20"/>
      <c r="JW110" s="20"/>
      <c r="JX110" s="20"/>
      <c r="JY110" s="20"/>
      <c r="JZ110" s="20"/>
      <c r="KA110" s="20"/>
      <c r="KB110" s="20"/>
      <c r="KC110" s="20"/>
      <c r="KD110" s="20"/>
      <c r="KE110" s="20"/>
      <c r="KF110" s="20"/>
      <c r="KG110" s="20"/>
      <c r="KH110" s="20"/>
      <c r="KI110" s="20"/>
      <c r="KJ110" s="20"/>
      <c r="KK110" s="20"/>
      <c r="KL110" s="20"/>
      <c r="KM110" s="20"/>
      <c r="KN110" s="20"/>
      <c r="KO110" s="20"/>
      <c r="KP110" s="20"/>
      <c r="KQ110" s="20"/>
      <c r="KR110" s="20"/>
      <c r="KS110" s="20"/>
      <c r="KT110" s="20"/>
      <c r="KU110" s="20"/>
      <c r="KV110" s="20"/>
      <c r="KW110" s="20"/>
      <c r="KX110" s="20"/>
      <c r="KY110" s="20"/>
      <c r="KZ110" s="20"/>
      <c r="LA110" s="20"/>
      <c r="LB110" s="20"/>
      <c r="LC110" s="20"/>
      <c r="LD110" s="20"/>
      <c r="LE110" s="20"/>
      <c r="LF110" s="20"/>
      <c r="LG110" s="20"/>
      <c r="LH110" s="20"/>
      <c r="LI110" s="20"/>
      <c r="LJ110" s="20"/>
      <c r="LK110" s="20"/>
      <c r="LL110" s="20"/>
      <c r="LM110" s="20"/>
      <c r="LN110" s="20"/>
      <c r="LO110" s="20"/>
      <c r="LP110" s="20"/>
      <c r="LQ110" s="20"/>
      <c r="LR110" s="20"/>
      <c r="LS110" s="20"/>
      <c r="LT110" s="20"/>
      <c r="LU110" s="20"/>
      <c r="LV110" s="20"/>
      <c r="LW110" s="20"/>
      <c r="LX110" s="20"/>
      <c r="LY110" s="20"/>
      <c r="LZ110" s="20"/>
      <c r="MA110" s="20"/>
      <c r="MB110" s="20"/>
      <c r="MC110" s="20"/>
      <c r="MD110" s="20"/>
      <c r="ME110" s="20"/>
      <c r="MF110" s="20"/>
      <c r="MG110" s="20"/>
      <c r="MH110" s="20"/>
      <c r="MI110" s="20"/>
      <c r="MJ110" s="20"/>
      <c r="MK110" s="20"/>
      <c r="ML110" s="20"/>
      <c r="MM110" s="20"/>
      <c r="MN110" s="20"/>
      <c r="MO110" s="20"/>
      <c r="MP110" s="20"/>
      <c r="MQ110" s="20"/>
      <c r="MR110" s="20"/>
      <c r="MS110" s="20"/>
      <c r="MT110" s="20"/>
      <c r="MU110" s="20"/>
      <c r="MV110" s="20"/>
      <c r="MW110" s="20"/>
      <c r="MX110" s="20"/>
      <c r="MY110" s="20"/>
      <c r="MZ110" s="20"/>
      <c r="NA110" s="20"/>
      <c r="NB110" s="20"/>
      <c r="NC110" s="20"/>
      <c r="ND110" s="20"/>
      <c r="NE110" s="20"/>
      <c r="NF110" s="20"/>
      <c r="NG110" s="20"/>
      <c r="NH110" s="20"/>
      <c r="NI110" s="20"/>
      <c r="NJ110" s="20"/>
      <c r="NK110" s="20"/>
      <c r="NL110" s="20"/>
      <c r="NM110" s="20"/>
      <c r="NN110" s="20"/>
      <c r="NO110" s="20"/>
      <c r="NP110" s="20"/>
      <c r="NQ110" s="20"/>
      <c r="NR110" s="20"/>
      <c r="NS110" s="20"/>
      <c r="NT110" s="20"/>
      <c r="NU110" s="20"/>
      <c r="NV110" s="20"/>
      <c r="NW110" s="20"/>
      <c r="NX110" s="20"/>
      <c r="NY110" s="20"/>
      <c r="NZ110" s="20"/>
      <c r="OA110" s="20"/>
      <c r="OB110" s="20"/>
      <c r="OC110" s="20"/>
      <c r="OD110" s="20"/>
      <c r="OE110" s="20"/>
      <c r="OF110" s="20"/>
      <c r="OG110" s="20"/>
      <c r="OH110" s="20"/>
      <c r="OI110" s="20"/>
      <c r="OJ110" s="20"/>
      <c r="OK110" s="20"/>
      <c r="OL110" s="20"/>
      <c r="OM110" s="20"/>
      <c r="ON110" s="20"/>
      <c r="OO110" s="20"/>
      <c r="OP110" s="20"/>
      <c r="OQ110" s="20"/>
      <c r="OR110" s="20"/>
      <c r="OS110" s="20"/>
      <c r="OT110" s="20"/>
      <c r="OU110" s="20"/>
      <c r="OV110" s="20"/>
      <c r="OW110" s="20"/>
      <c r="OX110" s="20"/>
      <c r="OY110" s="20"/>
      <c r="OZ110" s="20"/>
      <c r="PA110" s="20"/>
      <c r="PB110" s="20"/>
      <c r="PC110" s="20"/>
      <c r="PD110" s="20"/>
      <c r="PE110" s="20"/>
      <c r="PF110" s="20"/>
      <c r="PG110" s="20"/>
      <c r="PH110" s="20"/>
      <c r="PI110" s="20"/>
      <c r="PJ110" s="20"/>
      <c r="PK110" s="20"/>
      <c r="PL110" s="20"/>
      <c r="PM110" s="20"/>
      <c r="PN110" s="20"/>
      <c r="PO110" s="20"/>
      <c r="PP110" s="20"/>
      <c r="PQ110" s="20"/>
      <c r="PR110" s="20"/>
      <c r="PS110" s="20"/>
      <c r="PT110" s="20"/>
      <c r="PU110" s="20"/>
      <c r="PV110" s="20"/>
      <c r="PW110" s="20"/>
      <c r="PX110" s="20"/>
      <c r="PY110" s="20"/>
      <c r="PZ110" s="20"/>
      <c r="QA110" s="20"/>
      <c r="QB110" s="20"/>
      <c r="QC110" s="20"/>
      <c r="QD110" s="20"/>
      <c r="QE110" s="20"/>
      <c r="QF110" s="20"/>
      <c r="QG110" s="20"/>
      <c r="QH110" s="20"/>
      <c r="QI110" s="20"/>
      <c r="QJ110" s="20"/>
      <c r="QK110" s="20"/>
      <c r="QL110" s="20"/>
      <c r="QM110" s="20"/>
      <c r="QN110" s="20"/>
      <c r="QO110" s="20"/>
      <c r="QP110" s="20"/>
      <c r="QQ110" s="20"/>
      <c r="QR110" s="20"/>
      <c r="QS110" s="20"/>
      <c r="QT110" s="20"/>
      <c r="QU110" s="20"/>
      <c r="QV110" s="20"/>
      <c r="QW110" s="20"/>
      <c r="QX110" s="20"/>
      <c r="QY110" s="20"/>
      <c r="QZ110" s="20"/>
      <c r="RA110" s="20"/>
      <c r="RB110" s="20"/>
      <c r="RC110" s="20"/>
      <c r="RD110" s="20"/>
      <c r="RE110" s="20"/>
      <c r="RF110" s="20"/>
      <c r="RG110" s="20"/>
      <c r="RH110" s="20"/>
      <c r="RI110" s="20"/>
      <c r="RJ110" s="20"/>
      <c r="RK110" s="20"/>
      <c r="RL110" s="20"/>
      <c r="RM110" s="20"/>
      <c r="RN110" s="20"/>
      <c r="RO110" s="20"/>
      <c r="RP110" s="20"/>
      <c r="RQ110" s="20"/>
      <c r="RR110" s="20"/>
      <c r="RS110" s="20"/>
      <c r="RT110" s="20"/>
      <c r="RU110" s="20"/>
      <c r="RV110" s="20"/>
      <c r="RW110" s="20"/>
      <c r="RX110" s="20"/>
      <c r="RY110" s="20"/>
      <c r="RZ110" s="20"/>
      <c r="SA110" s="20"/>
      <c r="SB110" s="20"/>
      <c r="SC110" s="20"/>
      <c r="SD110" s="20"/>
      <c r="SE110" s="20"/>
      <c r="SF110" s="20"/>
      <c r="SG110" s="20"/>
      <c r="SH110" s="20"/>
      <c r="SI110" s="20"/>
      <c r="SJ110" s="20"/>
      <c r="SK110" s="20"/>
      <c r="SL110" s="20"/>
      <c r="SM110" s="20"/>
      <c r="SN110" s="20"/>
      <c r="SO110" s="20"/>
      <c r="SP110" s="20"/>
      <c r="SQ110" s="20"/>
      <c r="SR110" s="20"/>
      <c r="SS110" s="20"/>
      <c r="ST110" s="20"/>
      <c r="SU110" s="20"/>
      <c r="SV110" s="20"/>
      <c r="SW110" s="20"/>
      <c r="SX110" s="20"/>
      <c r="SY110" s="20"/>
      <c r="SZ110" s="20"/>
      <c r="TA110" s="20"/>
      <c r="TB110" s="20"/>
      <c r="TC110" s="20"/>
      <c r="TD110" s="20"/>
    </row>
    <row r="111" spans="1:524" s="20" customFormat="1" ht="25.5" customHeight="1" x14ac:dyDescent="0.2">
      <c r="A111" s="19"/>
      <c r="B111" s="19"/>
      <c r="C111" s="19"/>
      <c r="D111" s="19"/>
      <c r="E111" s="222" t="s">
        <v>158</v>
      </c>
      <c r="F111" s="222"/>
      <c r="G111" s="222"/>
      <c r="H111" s="222"/>
      <c r="I111" s="222"/>
      <c r="J111" s="222"/>
      <c r="K111" s="222"/>
      <c r="L111" s="222"/>
      <c r="M111" s="190">
        <v>113720.77</v>
      </c>
    </row>
    <row r="112" spans="1:524" s="20" customFormat="1" ht="25.5" customHeight="1" x14ac:dyDescent="0.2">
      <c r="A112" s="19"/>
      <c r="B112" s="19"/>
      <c r="C112" s="19"/>
      <c r="D112" s="19"/>
      <c r="E112" s="91"/>
      <c r="F112" s="92"/>
      <c r="G112" s="86">
        <v>1100123</v>
      </c>
      <c r="H112" s="87" t="s">
        <v>55</v>
      </c>
      <c r="I112" s="86" t="s">
        <v>56</v>
      </c>
      <c r="J112" s="86" t="s">
        <v>181</v>
      </c>
      <c r="K112" s="86">
        <v>2111</v>
      </c>
      <c r="L112" s="86" t="s">
        <v>14</v>
      </c>
      <c r="M112" s="188">
        <v>1575</v>
      </c>
    </row>
    <row r="113" spans="1:13" s="20" customFormat="1" ht="25.5" customHeight="1" x14ac:dyDescent="0.2">
      <c r="A113" s="19"/>
      <c r="B113" s="19"/>
      <c r="C113" s="19"/>
      <c r="D113" s="19"/>
      <c r="E113" s="91"/>
      <c r="F113" s="92"/>
      <c r="G113" s="86">
        <v>1100123</v>
      </c>
      <c r="H113" s="87" t="s">
        <v>55</v>
      </c>
      <c r="I113" s="86" t="s">
        <v>56</v>
      </c>
      <c r="J113" s="86" t="s">
        <v>181</v>
      </c>
      <c r="K113" s="86">
        <v>2121</v>
      </c>
      <c r="L113" s="86" t="s">
        <v>15</v>
      </c>
      <c r="M113" s="188">
        <v>2491.42</v>
      </c>
    </row>
    <row r="114" spans="1:13" s="20" customFormat="1" ht="25.5" customHeight="1" x14ac:dyDescent="0.2">
      <c r="A114" s="19"/>
      <c r="B114" s="19"/>
      <c r="C114" s="19"/>
      <c r="D114" s="19"/>
      <c r="E114" s="91"/>
      <c r="F114" s="92"/>
      <c r="G114" s="86">
        <v>1100123</v>
      </c>
      <c r="H114" s="87" t="s">
        <v>55</v>
      </c>
      <c r="I114" s="86" t="s">
        <v>56</v>
      </c>
      <c r="J114" s="86" t="s">
        <v>181</v>
      </c>
      <c r="K114" s="86">
        <v>2151</v>
      </c>
      <c r="L114" s="86" t="s">
        <v>16</v>
      </c>
      <c r="M114" s="188">
        <v>225</v>
      </c>
    </row>
    <row r="115" spans="1:13" s="20" customFormat="1" ht="25.5" customHeight="1" x14ac:dyDescent="0.2">
      <c r="A115" s="19"/>
      <c r="B115" s="19"/>
      <c r="C115" s="19"/>
      <c r="D115" s="19"/>
      <c r="E115" s="91"/>
      <c r="F115" s="92"/>
      <c r="G115" s="86">
        <v>1100123</v>
      </c>
      <c r="H115" s="87" t="s">
        <v>55</v>
      </c>
      <c r="I115" s="86" t="s">
        <v>56</v>
      </c>
      <c r="J115" s="86" t="s">
        <v>181</v>
      </c>
      <c r="K115" s="86">
        <v>2161</v>
      </c>
      <c r="L115" s="86" t="s">
        <v>17</v>
      </c>
      <c r="M115" s="188">
        <v>630</v>
      </c>
    </row>
    <row r="116" spans="1:13" s="20" customFormat="1" ht="25.5" customHeight="1" x14ac:dyDescent="0.2">
      <c r="A116" s="19"/>
      <c r="B116" s="19"/>
      <c r="C116" s="19"/>
      <c r="D116" s="19"/>
      <c r="E116" s="91"/>
      <c r="F116" s="92"/>
      <c r="G116" s="86">
        <v>1100123</v>
      </c>
      <c r="H116" s="87" t="s">
        <v>55</v>
      </c>
      <c r="I116" s="86" t="s">
        <v>56</v>
      </c>
      <c r="J116" s="86" t="s">
        <v>181</v>
      </c>
      <c r="K116" s="86">
        <v>2212</v>
      </c>
      <c r="L116" s="86" t="s">
        <v>89</v>
      </c>
      <c r="M116" s="188">
        <v>4125</v>
      </c>
    </row>
    <row r="117" spans="1:13" s="20" customFormat="1" ht="25.5" customHeight="1" x14ac:dyDescent="0.2">
      <c r="A117" s="19"/>
      <c r="B117" s="19"/>
      <c r="C117" s="19"/>
      <c r="D117" s="19"/>
      <c r="E117" s="91"/>
      <c r="F117" s="92"/>
      <c r="G117" s="86">
        <v>1100123</v>
      </c>
      <c r="H117" s="87" t="s">
        <v>55</v>
      </c>
      <c r="I117" s="86" t="s">
        <v>56</v>
      </c>
      <c r="J117" s="86" t="s">
        <v>181</v>
      </c>
      <c r="K117" s="86">
        <v>2531</v>
      </c>
      <c r="L117" s="86" t="s">
        <v>18</v>
      </c>
      <c r="M117" s="188">
        <v>90</v>
      </c>
    </row>
    <row r="118" spans="1:13" s="20" customFormat="1" ht="25.5" customHeight="1" x14ac:dyDescent="0.2">
      <c r="A118" s="19"/>
      <c r="B118" s="19"/>
      <c r="C118" s="19"/>
      <c r="D118" s="19"/>
      <c r="E118" s="91"/>
      <c r="F118" s="92"/>
      <c r="G118" s="86">
        <v>1100123</v>
      </c>
      <c r="H118" s="87" t="s">
        <v>55</v>
      </c>
      <c r="I118" s="86" t="s">
        <v>56</v>
      </c>
      <c r="J118" s="86" t="s">
        <v>181</v>
      </c>
      <c r="K118" s="86">
        <v>2612</v>
      </c>
      <c r="L118" s="86" t="s">
        <v>58</v>
      </c>
      <c r="M118" s="188">
        <v>3675</v>
      </c>
    </row>
    <row r="119" spans="1:13" s="20" customFormat="1" ht="25.5" customHeight="1" x14ac:dyDescent="0.2">
      <c r="A119" s="19"/>
      <c r="B119" s="19"/>
      <c r="C119" s="19"/>
      <c r="D119" s="19"/>
      <c r="E119" s="91"/>
      <c r="F119" s="92"/>
      <c r="G119" s="86">
        <v>1100123</v>
      </c>
      <c r="H119" s="87" t="s">
        <v>55</v>
      </c>
      <c r="I119" s="86" t="s">
        <v>56</v>
      </c>
      <c r="J119" s="86" t="s">
        <v>181</v>
      </c>
      <c r="K119" s="86">
        <v>2941</v>
      </c>
      <c r="L119" s="86" t="s">
        <v>155</v>
      </c>
      <c r="M119" s="188">
        <v>1875</v>
      </c>
    </row>
    <row r="120" spans="1:13" s="20" customFormat="1" ht="25.5" customHeight="1" x14ac:dyDescent="0.2">
      <c r="A120" s="19"/>
      <c r="B120" s="19"/>
      <c r="C120" s="19"/>
      <c r="D120" s="19"/>
      <c r="E120" s="91"/>
      <c r="F120" s="92"/>
      <c r="G120" s="86"/>
      <c r="H120" s="90" t="s">
        <v>79</v>
      </c>
      <c r="I120" s="86"/>
      <c r="J120" s="86"/>
      <c r="K120" s="86"/>
      <c r="L120" s="88"/>
      <c r="M120" s="191">
        <v>14686.42</v>
      </c>
    </row>
    <row r="121" spans="1:13" s="20" customFormat="1" ht="25.5" customHeight="1" x14ac:dyDescent="0.2">
      <c r="A121" s="19"/>
      <c r="B121" s="19"/>
      <c r="C121" s="19"/>
      <c r="D121" s="19"/>
      <c r="E121" s="91"/>
      <c r="F121" s="92"/>
      <c r="G121" s="86">
        <v>1100123</v>
      </c>
      <c r="H121" s="87" t="s">
        <v>55</v>
      </c>
      <c r="I121" s="86" t="s">
        <v>56</v>
      </c>
      <c r="J121" s="86" t="s">
        <v>181</v>
      </c>
      <c r="K121" s="86">
        <v>3111</v>
      </c>
      <c r="L121" s="86" t="s">
        <v>20</v>
      </c>
      <c r="M121" s="188">
        <v>6675</v>
      </c>
    </row>
    <row r="122" spans="1:13" s="20" customFormat="1" ht="25.5" customHeight="1" x14ac:dyDescent="0.2">
      <c r="A122" s="19"/>
      <c r="B122" s="19"/>
      <c r="C122" s="19"/>
      <c r="D122" s="19"/>
      <c r="E122" s="91"/>
      <c r="F122" s="92"/>
      <c r="G122" s="86">
        <v>1100123</v>
      </c>
      <c r="H122" s="87" t="s">
        <v>55</v>
      </c>
      <c r="I122" s="86" t="s">
        <v>56</v>
      </c>
      <c r="J122" s="86" t="s">
        <v>181</v>
      </c>
      <c r="K122" s="86">
        <v>3112</v>
      </c>
      <c r="L122" s="86" t="s">
        <v>21</v>
      </c>
      <c r="M122" s="188">
        <v>667.5</v>
      </c>
    </row>
    <row r="123" spans="1:13" s="20" customFormat="1" ht="25.5" customHeight="1" x14ac:dyDescent="0.2">
      <c r="A123" s="19"/>
      <c r="B123" s="19"/>
      <c r="C123" s="19"/>
      <c r="D123" s="19"/>
      <c r="E123" s="91"/>
      <c r="F123" s="92"/>
      <c r="G123" s="86">
        <v>1100123</v>
      </c>
      <c r="H123" s="87" t="s">
        <v>55</v>
      </c>
      <c r="I123" s="86" t="s">
        <v>56</v>
      </c>
      <c r="J123" s="86" t="s">
        <v>181</v>
      </c>
      <c r="K123" s="86">
        <v>3131</v>
      </c>
      <c r="L123" s="86" t="s">
        <v>22</v>
      </c>
      <c r="M123" s="188">
        <v>262.5</v>
      </c>
    </row>
    <row r="124" spans="1:13" s="20" customFormat="1" ht="25.5" customHeight="1" x14ac:dyDescent="0.2">
      <c r="A124" s="19"/>
      <c r="B124" s="19"/>
      <c r="C124" s="19"/>
      <c r="D124" s="19"/>
      <c r="E124" s="91"/>
      <c r="F124" s="92"/>
      <c r="G124" s="86">
        <v>1100123</v>
      </c>
      <c r="H124" s="87" t="s">
        <v>55</v>
      </c>
      <c r="I124" s="86" t="s">
        <v>56</v>
      </c>
      <c r="J124" s="86" t="s">
        <v>181</v>
      </c>
      <c r="K124" s="86">
        <v>3141</v>
      </c>
      <c r="L124" s="86" t="s">
        <v>23</v>
      </c>
      <c r="M124" s="188">
        <v>2250</v>
      </c>
    </row>
    <row r="125" spans="1:13" s="20" customFormat="1" ht="25.5" customHeight="1" x14ac:dyDescent="0.2">
      <c r="A125" s="19"/>
      <c r="B125" s="19"/>
      <c r="C125" s="19"/>
      <c r="D125" s="19"/>
      <c r="E125" s="91"/>
      <c r="F125" s="92"/>
      <c r="G125" s="86">
        <v>1100123</v>
      </c>
      <c r="H125" s="87" t="s">
        <v>55</v>
      </c>
      <c r="I125" s="86" t="s">
        <v>56</v>
      </c>
      <c r="J125" s="86" t="s">
        <v>181</v>
      </c>
      <c r="K125" s="86">
        <v>3151</v>
      </c>
      <c r="L125" s="86" t="s">
        <v>24</v>
      </c>
      <c r="M125" s="188">
        <v>2250</v>
      </c>
    </row>
    <row r="126" spans="1:13" s="20" customFormat="1" ht="25.5" customHeight="1" x14ac:dyDescent="0.2">
      <c r="A126" s="19"/>
      <c r="B126" s="19"/>
      <c r="C126" s="19"/>
      <c r="D126" s="19"/>
      <c r="E126" s="91"/>
      <c r="F126" s="92"/>
      <c r="G126" s="86">
        <v>1100123</v>
      </c>
      <c r="H126" s="87" t="s">
        <v>55</v>
      </c>
      <c r="I126" s="86" t="s">
        <v>56</v>
      </c>
      <c r="J126" s="86" t="s">
        <v>181</v>
      </c>
      <c r="K126" s="86">
        <v>3171</v>
      </c>
      <c r="L126" s="86" t="s">
        <v>25</v>
      </c>
      <c r="M126" s="188">
        <v>19500</v>
      </c>
    </row>
    <row r="127" spans="1:13" s="20" customFormat="1" ht="25.5" customHeight="1" x14ac:dyDescent="0.2">
      <c r="A127" s="19"/>
      <c r="B127" s="19"/>
      <c r="C127" s="19"/>
      <c r="D127" s="19"/>
      <c r="E127" s="91"/>
      <c r="F127" s="92"/>
      <c r="G127" s="86">
        <v>1100123</v>
      </c>
      <c r="H127" s="87" t="s">
        <v>55</v>
      </c>
      <c r="I127" s="86" t="s">
        <v>56</v>
      </c>
      <c r="J127" s="86" t="s">
        <v>181</v>
      </c>
      <c r="K127" s="86">
        <v>3181</v>
      </c>
      <c r="L127" s="86" t="s">
        <v>26</v>
      </c>
      <c r="M127" s="188">
        <v>150</v>
      </c>
    </row>
    <row r="128" spans="1:13" s="20" customFormat="1" ht="25.5" customHeight="1" x14ac:dyDescent="0.2">
      <c r="A128" s="19"/>
      <c r="B128" s="19"/>
      <c r="C128" s="19"/>
      <c r="D128" s="19"/>
      <c r="E128" s="91"/>
      <c r="F128" s="92"/>
      <c r="G128" s="86">
        <v>1100123</v>
      </c>
      <c r="H128" s="87" t="s">
        <v>55</v>
      </c>
      <c r="I128" s="86" t="s">
        <v>56</v>
      </c>
      <c r="J128" s="86" t="s">
        <v>181</v>
      </c>
      <c r="K128" s="86">
        <v>3221</v>
      </c>
      <c r="L128" s="86" t="s">
        <v>27</v>
      </c>
      <c r="M128" s="188">
        <v>27955.35</v>
      </c>
    </row>
    <row r="129" spans="1:13" s="20" customFormat="1" ht="25.5" customHeight="1" x14ac:dyDescent="0.2">
      <c r="A129" s="19"/>
      <c r="B129" s="19"/>
      <c r="C129" s="19"/>
      <c r="D129" s="19"/>
      <c r="E129" s="91"/>
      <c r="F129" s="92"/>
      <c r="G129" s="86">
        <v>1100123</v>
      </c>
      <c r="H129" s="87" t="s">
        <v>55</v>
      </c>
      <c r="I129" s="86" t="s">
        <v>56</v>
      </c>
      <c r="J129" s="86" t="s">
        <v>181</v>
      </c>
      <c r="K129" s="86">
        <v>3291</v>
      </c>
      <c r="L129" s="86" t="s">
        <v>28</v>
      </c>
      <c r="M129" s="188">
        <v>1875</v>
      </c>
    </row>
    <row r="130" spans="1:13" s="20" customFormat="1" ht="25.5" customHeight="1" x14ac:dyDescent="0.2">
      <c r="A130" s="19"/>
      <c r="B130" s="19"/>
      <c r="C130" s="19"/>
      <c r="D130" s="19"/>
      <c r="E130" s="91"/>
      <c r="F130" s="92"/>
      <c r="G130" s="86">
        <v>1100123</v>
      </c>
      <c r="H130" s="87" t="s">
        <v>55</v>
      </c>
      <c r="I130" s="86" t="s">
        <v>56</v>
      </c>
      <c r="J130" s="86" t="s">
        <v>181</v>
      </c>
      <c r="K130" s="86">
        <v>3311</v>
      </c>
      <c r="L130" s="86" t="s">
        <v>29</v>
      </c>
      <c r="M130" s="188">
        <v>2250</v>
      </c>
    </row>
    <row r="131" spans="1:13" s="20" customFormat="1" ht="25.5" customHeight="1" x14ac:dyDescent="0.2">
      <c r="A131" s="19"/>
      <c r="B131" s="19"/>
      <c r="C131" s="19"/>
      <c r="D131" s="19"/>
      <c r="E131" s="91"/>
      <c r="F131" s="92"/>
      <c r="G131" s="86">
        <v>1100123</v>
      </c>
      <c r="H131" s="87" t="s">
        <v>55</v>
      </c>
      <c r="I131" s="86" t="s">
        <v>56</v>
      </c>
      <c r="J131" s="86" t="s">
        <v>181</v>
      </c>
      <c r="K131" s="86">
        <v>3361</v>
      </c>
      <c r="L131" s="86" t="s">
        <v>30</v>
      </c>
      <c r="M131" s="188">
        <v>262.5</v>
      </c>
    </row>
    <row r="132" spans="1:13" s="20" customFormat="1" ht="25.5" customHeight="1" x14ac:dyDescent="0.2">
      <c r="A132" s="19"/>
      <c r="B132" s="19"/>
      <c r="C132" s="19"/>
      <c r="D132" s="19"/>
      <c r="E132" s="91"/>
      <c r="F132" s="92"/>
      <c r="G132" s="86">
        <v>1100123</v>
      </c>
      <c r="H132" s="87" t="s">
        <v>55</v>
      </c>
      <c r="I132" s="86" t="s">
        <v>56</v>
      </c>
      <c r="J132" s="86" t="s">
        <v>181</v>
      </c>
      <c r="K132" s="86">
        <v>3381</v>
      </c>
      <c r="L132" s="86" t="s">
        <v>31</v>
      </c>
      <c r="M132" s="188">
        <v>234</v>
      </c>
    </row>
    <row r="133" spans="1:13" s="20" customFormat="1" ht="25.5" customHeight="1" x14ac:dyDescent="0.2">
      <c r="A133" s="19"/>
      <c r="B133" s="19"/>
      <c r="C133" s="19"/>
      <c r="D133" s="19"/>
      <c r="E133" s="91"/>
      <c r="F133" s="92"/>
      <c r="G133" s="86">
        <v>1100123</v>
      </c>
      <c r="H133" s="87" t="s">
        <v>55</v>
      </c>
      <c r="I133" s="86" t="s">
        <v>56</v>
      </c>
      <c r="J133" s="86" t="s">
        <v>181</v>
      </c>
      <c r="K133" s="86">
        <v>3391</v>
      </c>
      <c r="L133" s="107" t="s">
        <v>75</v>
      </c>
      <c r="M133" s="188">
        <v>14250</v>
      </c>
    </row>
    <row r="134" spans="1:13" s="20" customFormat="1" ht="25.5" customHeight="1" x14ac:dyDescent="0.2">
      <c r="A134" s="19"/>
      <c r="B134" s="19"/>
      <c r="C134" s="19"/>
      <c r="D134" s="19"/>
      <c r="E134" s="91"/>
      <c r="F134" s="92"/>
      <c r="G134" s="86">
        <v>1100123</v>
      </c>
      <c r="H134" s="87" t="s">
        <v>55</v>
      </c>
      <c r="I134" s="86" t="s">
        <v>56</v>
      </c>
      <c r="J134" s="86" t="s">
        <v>181</v>
      </c>
      <c r="K134" s="86">
        <v>3411</v>
      </c>
      <c r="L134" s="86" t="s">
        <v>32</v>
      </c>
      <c r="M134" s="188">
        <v>630</v>
      </c>
    </row>
    <row r="135" spans="1:13" s="20" customFormat="1" ht="25.5" customHeight="1" x14ac:dyDescent="0.2">
      <c r="A135" s="19"/>
      <c r="B135" s="19"/>
      <c r="C135" s="19"/>
      <c r="D135" s="19"/>
      <c r="E135" s="91"/>
      <c r="F135" s="92"/>
      <c r="G135" s="86">
        <v>1100123</v>
      </c>
      <c r="H135" s="87" t="s">
        <v>55</v>
      </c>
      <c r="I135" s="86" t="s">
        <v>56</v>
      </c>
      <c r="J135" s="86" t="s">
        <v>181</v>
      </c>
      <c r="K135" s="86">
        <v>3451</v>
      </c>
      <c r="L135" s="86" t="s">
        <v>90</v>
      </c>
      <c r="M135" s="188">
        <v>2662.5</v>
      </c>
    </row>
    <row r="136" spans="1:13" s="20" customFormat="1" ht="25.5" customHeight="1" x14ac:dyDescent="0.2">
      <c r="A136" s="19"/>
      <c r="B136" s="19"/>
      <c r="C136" s="19"/>
      <c r="D136" s="19"/>
      <c r="E136" s="91"/>
      <c r="F136" s="92"/>
      <c r="G136" s="86">
        <v>1100123</v>
      </c>
      <c r="H136" s="87" t="s">
        <v>55</v>
      </c>
      <c r="I136" s="86" t="s">
        <v>56</v>
      </c>
      <c r="J136" s="86" t="s">
        <v>181</v>
      </c>
      <c r="K136" s="86">
        <v>3511</v>
      </c>
      <c r="L136" s="86" t="s">
        <v>33</v>
      </c>
      <c r="M136" s="188">
        <v>262.5</v>
      </c>
    </row>
    <row r="137" spans="1:13" s="20" customFormat="1" ht="25.5" customHeight="1" x14ac:dyDescent="0.2">
      <c r="A137" s="19"/>
      <c r="B137" s="19"/>
      <c r="C137" s="19"/>
      <c r="D137" s="19"/>
      <c r="E137" s="91"/>
      <c r="F137" s="92"/>
      <c r="G137" s="86">
        <v>1100123</v>
      </c>
      <c r="H137" s="87" t="s">
        <v>55</v>
      </c>
      <c r="I137" s="86" t="s">
        <v>56</v>
      </c>
      <c r="J137" s="86" t="s">
        <v>181</v>
      </c>
      <c r="K137" s="86">
        <v>3521</v>
      </c>
      <c r="L137" s="86" t="s">
        <v>34</v>
      </c>
      <c r="M137" s="188">
        <v>262.5</v>
      </c>
    </row>
    <row r="138" spans="1:13" s="20" customFormat="1" ht="25.5" customHeight="1" x14ac:dyDescent="0.2">
      <c r="A138" s="19"/>
      <c r="B138" s="19"/>
      <c r="C138" s="19"/>
      <c r="D138" s="19"/>
      <c r="E138" s="91"/>
      <c r="F138" s="92"/>
      <c r="G138" s="86">
        <v>1100123</v>
      </c>
      <c r="H138" s="87" t="s">
        <v>55</v>
      </c>
      <c r="I138" s="86" t="s">
        <v>56</v>
      </c>
      <c r="J138" s="86" t="s">
        <v>181</v>
      </c>
      <c r="K138" s="86">
        <v>3531</v>
      </c>
      <c r="L138" s="86" t="s">
        <v>35</v>
      </c>
      <c r="M138" s="188">
        <v>3375</v>
      </c>
    </row>
    <row r="139" spans="1:13" s="20" customFormat="1" ht="25.5" customHeight="1" x14ac:dyDescent="0.2">
      <c r="A139" s="19"/>
      <c r="B139" s="19"/>
      <c r="C139" s="19"/>
      <c r="D139" s="19"/>
      <c r="E139" s="91"/>
      <c r="F139" s="92"/>
      <c r="G139" s="86">
        <v>1100123</v>
      </c>
      <c r="H139" s="87" t="s">
        <v>55</v>
      </c>
      <c r="I139" s="86" t="s">
        <v>56</v>
      </c>
      <c r="J139" s="86" t="s">
        <v>181</v>
      </c>
      <c r="K139" s="86">
        <v>3551</v>
      </c>
      <c r="L139" s="86" t="s">
        <v>36</v>
      </c>
      <c r="M139" s="188">
        <v>2850</v>
      </c>
    </row>
    <row r="140" spans="1:13" s="20" customFormat="1" ht="25.5" customHeight="1" x14ac:dyDescent="0.2">
      <c r="A140" s="19"/>
      <c r="B140" s="19"/>
      <c r="C140" s="19"/>
      <c r="D140" s="19"/>
      <c r="E140" s="91"/>
      <c r="F140" s="92"/>
      <c r="G140" s="86">
        <v>1100123</v>
      </c>
      <c r="H140" s="87" t="s">
        <v>55</v>
      </c>
      <c r="I140" s="86" t="s">
        <v>56</v>
      </c>
      <c r="J140" s="86" t="s">
        <v>181</v>
      </c>
      <c r="K140" s="86">
        <v>3571</v>
      </c>
      <c r="L140" s="86" t="s">
        <v>37</v>
      </c>
      <c r="M140" s="188">
        <v>1875</v>
      </c>
    </row>
    <row r="141" spans="1:13" s="20" customFormat="1" ht="25.5" customHeight="1" x14ac:dyDescent="0.2">
      <c r="A141" s="19"/>
      <c r="B141" s="19"/>
      <c r="C141" s="19"/>
      <c r="D141" s="19"/>
      <c r="E141" s="91"/>
      <c r="F141" s="92"/>
      <c r="G141" s="86">
        <v>1100123</v>
      </c>
      <c r="H141" s="87" t="s">
        <v>55</v>
      </c>
      <c r="I141" s="86" t="s">
        <v>56</v>
      </c>
      <c r="J141" s="86" t="s">
        <v>181</v>
      </c>
      <c r="K141" s="86">
        <v>3611</v>
      </c>
      <c r="L141" s="86" t="s">
        <v>38</v>
      </c>
      <c r="M141" s="188">
        <v>187.5</v>
      </c>
    </row>
    <row r="142" spans="1:13" s="20" customFormat="1" ht="25.5" customHeight="1" x14ac:dyDescent="0.2">
      <c r="A142" s="19"/>
      <c r="B142" s="19"/>
      <c r="C142" s="19"/>
      <c r="D142" s="19"/>
      <c r="E142" s="91"/>
      <c r="F142" s="92"/>
      <c r="G142" s="86">
        <v>1100123</v>
      </c>
      <c r="H142" s="87" t="s">
        <v>55</v>
      </c>
      <c r="I142" s="86" t="s">
        <v>56</v>
      </c>
      <c r="J142" s="86" t="s">
        <v>181</v>
      </c>
      <c r="K142" s="86">
        <v>3721</v>
      </c>
      <c r="L142" s="86" t="s">
        <v>39</v>
      </c>
      <c r="M142" s="188">
        <v>570</v>
      </c>
    </row>
    <row r="143" spans="1:13" s="20" customFormat="1" ht="25.5" customHeight="1" x14ac:dyDescent="0.2">
      <c r="A143" s="19"/>
      <c r="B143" s="19"/>
      <c r="C143" s="19"/>
      <c r="D143" s="19"/>
      <c r="E143" s="91"/>
      <c r="F143" s="92"/>
      <c r="G143" s="86">
        <v>1100123</v>
      </c>
      <c r="H143" s="87" t="s">
        <v>55</v>
      </c>
      <c r="I143" s="86" t="s">
        <v>56</v>
      </c>
      <c r="J143" s="86" t="s">
        <v>181</v>
      </c>
      <c r="K143" s="86">
        <v>3751</v>
      </c>
      <c r="L143" s="86" t="s">
        <v>40</v>
      </c>
      <c r="M143" s="188">
        <v>900</v>
      </c>
    </row>
    <row r="144" spans="1:13" s="20" customFormat="1" ht="25.5" customHeight="1" x14ac:dyDescent="0.2">
      <c r="A144" s="19"/>
      <c r="B144" s="19"/>
      <c r="C144" s="19"/>
      <c r="D144" s="19"/>
      <c r="E144" s="91"/>
      <c r="F144" s="92"/>
      <c r="G144" s="86">
        <v>1100123</v>
      </c>
      <c r="H144" s="87" t="s">
        <v>55</v>
      </c>
      <c r="I144" s="86" t="s">
        <v>56</v>
      </c>
      <c r="J144" s="86" t="s">
        <v>181</v>
      </c>
      <c r="K144" s="86">
        <v>3791</v>
      </c>
      <c r="L144" s="86" t="s">
        <v>41</v>
      </c>
      <c r="M144" s="188">
        <v>187.5</v>
      </c>
    </row>
    <row r="145" spans="1:13" s="20" customFormat="1" ht="25.5" customHeight="1" x14ac:dyDescent="0.2">
      <c r="A145" s="19"/>
      <c r="B145" s="19"/>
      <c r="C145" s="19"/>
      <c r="D145" s="19"/>
      <c r="E145" s="91"/>
      <c r="F145" s="92"/>
      <c r="G145" s="86">
        <v>1100123</v>
      </c>
      <c r="H145" s="87" t="s">
        <v>55</v>
      </c>
      <c r="I145" s="86" t="s">
        <v>56</v>
      </c>
      <c r="J145" s="86" t="s">
        <v>181</v>
      </c>
      <c r="K145" s="86">
        <v>3821</v>
      </c>
      <c r="L145" s="86" t="s">
        <v>42</v>
      </c>
      <c r="M145" s="188">
        <v>637.5</v>
      </c>
    </row>
    <row r="146" spans="1:13" s="20" customFormat="1" ht="25.5" customHeight="1" x14ac:dyDescent="0.2">
      <c r="A146" s="19"/>
      <c r="B146" s="19"/>
      <c r="C146" s="19"/>
      <c r="D146" s="19"/>
      <c r="E146" s="91"/>
      <c r="F146" s="92"/>
      <c r="G146" s="86">
        <v>1100123</v>
      </c>
      <c r="H146" s="87" t="s">
        <v>55</v>
      </c>
      <c r="I146" s="86" t="s">
        <v>56</v>
      </c>
      <c r="J146" s="86" t="s">
        <v>181</v>
      </c>
      <c r="K146" s="86">
        <v>3921</v>
      </c>
      <c r="L146" s="86" t="s">
        <v>43</v>
      </c>
      <c r="M146" s="188">
        <v>2910</v>
      </c>
    </row>
    <row r="147" spans="1:13" s="20" customFormat="1" ht="25.5" customHeight="1" x14ac:dyDescent="0.2">
      <c r="A147" s="19"/>
      <c r="B147" s="19"/>
      <c r="C147" s="19"/>
      <c r="D147" s="19"/>
      <c r="E147" s="91"/>
      <c r="F147" s="92"/>
      <c r="G147" s="86">
        <v>1100123</v>
      </c>
      <c r="H147" s="87" t="s">
        <v>55</v>
      </c>
      <c r="I147" s="86" t="s">
        <v>56</v>
      </c>
      <c r="J147" s="86" t="s">
        <v>181</v>
      </c>
      <c r="K147" s="86">
        <v>3961</v>
      </c>
      <c r="L147" s="86" t="s">
        <v>44</v>
      </c>
      <c r="M147" s="188">
        <v>405</v>
      </c>
    </row>
    <row r="148" spans="1:13" s="20" customFormat="1" ht="25.5" customHeight="1" x14ac:dyDescent="0.2">
      <c r="A148" s="19"/>
      <c r="B148" s="19"/>
      <c r="C148" s="19"/>
      <c r="D148" s="19"/>
      <c r="E148" s="91"/>
      <c r="F148" s="92"/>
      <c r="G148" s="88"/>
      <c r="H148" s="88" t="s">
        <v>78</v>
      </c>
      <c r="I148" s="88"/>
      <c r="J148" s="88"/>
      <c r="K148" s="88"/>
      <c r="L148" s="90"/>
      <c r="M148" s="187">
        <v>96296.85</v>
      </c>
    </row>
    <row r="149" spans="1:13" s="20" customFormat="1" ht="25.5" customHeight="1" x14ac:dyDescent="0.2">
      <c r="A149" s="19"/>
      <c r="B149" s="19"/>
      <c r="C149" s="19"/>
      <c r="D149" s="19"/>
      <c r="E149" s="91"/>
      <c r="F149" s="92"/>
      <c r="G149" s="86">
        <v>1100123</v>
      </c>
      <c r="H149" s="87" t="s">
        <v>55</v>
      </c>
      <c r="I149" s="86" t="s">
        <v>56</v>
      </c>
      <c r="J149" s="86" t="s">
        <v>181</v>
      </c>
      <c r="K149" s="86">
        <v>5911</v>
      </c>
      <c r="L149" s="86" t="s">
        <v>47</v>
      </c>
      <c r="M149" s="188">
        <v>2737.5</v>
      </c>
    </row>
    <row r="150" spans="1:13" s="20" customFormat="1" ht="25.5" customHeight="1" x14ac:dyDescent="0.2">
      <c r="A150" s="19"/>
      <c r="B150" s="19"/>
      <c r="C150" s="19"/>
      <c r="D150" s="19"/>
      <c r="E150" s="91"/>
      <c r="F150" s="92"/>
      <c r="G150" s="86"/>
      <c r="H150" s="88" t="s">
        <v>81</v>
      </c>
      <c r="I150" s="88"/>
      <c r="J150" s="88"/>
      <c r="K150" s="88"/>
      <c r="L150" s="90"/>
      <c r="M150" s="187">
        <v>2737.5</v>
      </c>
    </row>
    <row r="151" spans="1:13" s="20" customFormat="1" ht="33" customHeight="1" x14ac:dyDescent="0.2">
      <c r="A151" s="19"/>
      <c r="B151" s="19"/>
      <c r="C151" s="19"/>
      <c r="D151" s="19"/>
      <c r="E151" s="227" t="s">
        <v>192</v>
      </c>
      <c r="F151" s="227"/>
      <c r="G151" s="227"/>
      <c r="H151" s="227"/>
      <c r="I151" s="227"/>
      <c r="J151" s="227"/>
      <c r="K151" s="227"/>
      <c r="L151" s="227"/>
      <c r="M151" s="190">
        <v>113720.77</v>
      </c>
    </row>
    <row r="152" spans="1:13" s="20" customFormat="1" ht="25.5" customHeight="1" x14ac:dyDescent="0.2">
      <c r="A152" s="19"/>
      <c r="B152" s="19"/>
      <c r="C152" s="19"/>
      <c r="D152" s="19"/>
      <c r="E152" s="91"/>
      <c r="F152" s="92"/>
      <c r="G152" s="86">
        <v>1100123</v>
      </c>
      <c r="H152" s="87" t="s">
        <v>55</v>
      </c>
      <c r="I152" s="86" t="s">
        <v>56</v>
      </c>
      <c r="J152" s="86" t="s">
        <v>182</v>
      </c>
      <c r="K152" s="86">
        <v>2111</v>
      </c>
      <c r="L152" s="86" t="s">
        <v>14</v>
      </c>
      <c r="M152" s="188">
        <v>1575</v>
      </c>
    </row>
    <row r="153" spans="1:13" s="20" customFormat="1" ht="25.5" customHeight="1" x14ac:dyDescent="0.2">
      <c r="A153" s="19"/>
      <c r="B153" s="19"/>
      <c r="C153" s="19"/>
      <c r="D153" s="19"/>
      <c r="E153" s="91"/>
      <c r="F153" s="92"/>
      <c r="G153" s="86">
        <v>1100123</v>
      </c>
      <c r="H153" s="87" t="s">
        <v>55</v>
      </c>
      <c r="I153" s="86" t="s">
        <v>56</v>
      </c>
      <c r="J153" s="86" t="s">
        <v>182</v>
      </c>
      <c r="K153" s="86">
        <v>2121</v>
      </c>
      <c r="L153" s="86" t="s">
        <v>15</v>
      </c>
      <c r="M153" s="188">
        <v>2491.42</v>
      </c>
    </row>
    <row r="154" spans="1:13" s="20" customFormat="1" ht="25.5" customHeight="1" x14ac:dyDescent="0.2">
      <c r="A154" s="19"/>
      <c r="B154" s="19"/>
      <c r="C154" s="19"/>
      <c r="D154" s="19"/>
      <c r="E154" s="91"/>
      <c r="F154" s="92"/>
      <c r="G154" s="86">
        <v>1100123</v>
      </c>
      <c r="H154" s="87" t="s">
        <v>55</v>
      </c>
      <c r="I154" s="86" t="s">
        <v>56</v>
      </c>
      <c r="J154" s="86" t="s">
        <v>182</v>
      </c>
      <c r="K154" s="86">
        <v>2151</v>
      </c>
      <c r="L154" s="86" t="s">
        <v>16</v>
      </c>
      <c r="M154" s="188">
        <v>225</v>
      </c>
    </row>
    <row r="155" spans="1:13" s="20" customFormat="1" ht="25.5" customHeight="1" x14ac:dyDescent="0.2">
      <c r="A155" s="19"/>
      <c r="B155" s="19"/>
      <c r="C155" s="19"/>
      <c r="D155" s="19"/>
      <c r="E155" s="91"/>
      <c r="F155" s="92"/>
      <c r="G155" s="86">
        <v>1100123</v>
      </c>
      <c r="H155" s="87" t="s">
        <v>55</v>
      </c>
      <c r="I155" s="86" t="s">
        <v>56</v>
      </c>
      <c r="J155" s="86" t="s">
        <v>182</v>
      </c>
      <c r="K155" s="86">
        <v>2161</v>
      </c>
      <c r="L155" s="86" t="s">
        <v>17</v>
      </c>
      <c r="M155" s="188">
        <v>630</v>
      </c>
    </row>
    <row r="156" spans="1:13" s="20" customFormat="1" ht="25.5" customHeight="1" x14ac:dyDescent="0.2">
      <c r="A156" s="19"/>
      <c r="B156" s="19"/>
      <c r="C156" s="19"/>
      <c r="D156" s="19"/>
      <c r="E156" s="91"/>
      <c r="F156" s="92"/>
      <c r="G156" s="86">
        <v>1100123</v>
      </c>
      <c r="H156" s="87" t="s">
        <v>55</v>
      </c>
      <c r="I156" s="86" t="s">
        <v>56</v>
      </c>
      <c r="J156" s="86" t="s">
        <v>182</v>
      </c>
      <c r="K156" s="86">
        <v>2212</v>
      </c>
      <c r="L156" s="86" t="s">
        <v>89</v>
      </c>
      <c r="M156" s="188">
        <v>4125</v>
      </c>
    </row>
    <row r="157" spans="1:13" s="20" customFormat="1" ht="25.5" customHeight="1" x14ac:dyDescent="0.2">
      <c r="A157" s="19"/>
      <c r="B157" s="19"/>
      <c r="C157" s="19"/>
      <c r="D157" s="19"/>
      <c r="E157" s="91"/>
      <c r="F157" s="92"/>
      <c r="G157" s="86">
        <v>1100123</v>
      </c>
      <c r="H157" s="87" t="s">
        <v>55</v>
      </c>
      <c r="I157" s="86" t="s">
        <v>56</v>
      </c>
      <c r="J157" s="86" t="s">
        <v>182</v>
      </c>
      <c r="K157" s="86">
        <v>2531</v>
      </c>
      <c r="L157" s="86" t="s">
        <v>18</v>
      </c>
      <c r="M157" s="188">
        <v>90</v>
      </c>
    </row>
    <row r="158" spans="1:13" s="20" customFormat="1" ht="25.5" customHeight="1" x14ac:dyDescent="0.2">
      <c r="A158" s="19"/>
      <c r="B158" s="19"/>
      <c r="C158" s="19"/>
      <c r="D158" s="19"/>
      <c r="E158" s="91"/>
      <c r="F158" s="92"/>
      <c r="G158" s="86">
        <v>1100123</v>
      </c>
      <c r="H158" s="87" t="s">
        <v>55</v>
      </c>
      <c r="I158" s="86" t="s">
        <v>56</v>
      </c>
      <c r="J158" s="86" t="s">
        <v>182</v>
      </c>
      <c r="K158" s="86">
        <v>2612</v>
      </c>
      <c r="L158" s="86" t="s">
        <v>58</v>
      </c>
      <c r="M158" s="188">
        <v>3675</v>
      </c>
    </row>
    <row r="159" spans="1:13" s="20" customFormat="1" ht="25.5" customHeight="1" x14ac:dyDescent="0.2">
      <c r="A159" s="19"/>
      <c r="B159" s="19"/>
      <c r="C159" s="19"/>
      <c r="D159" s="19"/>
      <c r="E159" s="91"/>
      <c r="F159" s="92"/>
      <c r="G159" s="86">
        <v>1100123</v>
      </c>
      <c r="H159" s="87" t="s">
        <v>55</v>
      </c>
      <c r="I159" s="86" t="s">
        <v>56</v>
      </c>
      <c r="J159" s="86" t="s">
        <v>182</v>
      </c>
      <c r="K159" s="86">
        <v>2941</v>
      </c>
      <c r="L159" s="86" t="s">
        <v>155</v>
      </c>
      <c r="M159" s="188">
        <v>1875</v>
      </c>
    </row>
    <row r="160" spans="1:13" s="20" customFormat="1" ht="25.5" customHeight="1" x14ac:dyDescent="0.2">
      <c r="A160" s="19"/>
      <c r="B160" s="19"/>
      <c r="C160" s="19"/>
      <c r="D160" s="19"/>
      <c r="E160" s="91"/>
      <c r="F160" s="92"/>
      <c r="G160" s="86"/>
      <c r="H160" s="90" t="s">
        <v>79</v>
      </c>
      <c r="I160" s="86"/>
      <c r="J160" s="86"/>
      <c r="K160" s="86"/>
      <c r="L160" s="88"/>
      <c r="M160" s="191">
        <v>14686.42</v>
      </c>
    </row>
    <row r="161" spans="1:13" s="20" customFormat="1" ht="25.5" customHeight="1" x14ac:dyDescent="0.2">
      <c r="A161" s="19"/>
      <c r="B161" s="19"/>
      <c r="C161" s="19"/>
      <c r="D161" s="19"/>
      <c r="E161" s="91"/>
      <c r="F161" s="92"/>
      <c r="G161" s="86">
        <v>1100123</v>
      </c>
      <c r="H161" s="87" t="s">
        <v>55</v>
      </c>
      <c r="I161" s="86" t="s">
        <v>56</v>
      </c>
      <c r="J161" s="86" t="s">
        <v>182</v>
      </c>
      <c r="K161" s="86">
        <v>3111</v>
      </c>
      <c r="L161" s="86" t="s">
        <v>20</v>
      </c>
      <c r="M161" s="188">
        <v>6675</v>
      </c>
    </row>
    <row r="162" spans="1:13" s="20" customFormat="1" ht="25.5" customHeight="1" x14ac:dyDescent="0.2">
      <c r="A162" s="19"/>
      <c r="B162" s="19"/>
      <c r="C162" s="19"/>
      <c r="D162" s="19"/>
      <c r="E162" s="91"/>
      <c r="F162" s="92"/>
      <c r="G162" s="86">
        <v>1100123</v>
      </c>
      <c r="H162" s="87" t="s">
        <v>55</v>
      </c>
      <c r="I162" s="86" t="s">
        <v>56</v>
      </c>
      <c r="J162" s="86" t="s">
        <v>182</v>
      </c>
      <c r="K162" s="86">
        <v>3112</v>
      </c>
      <c r="L162" s="86" t="s">
        <v>21</v>
      </c>
      <c r="M162" s="188">
        <v>667.5</v>
      </c>
    </row>
    <row r="163" spans="1:13" s="20" customFormat="1" ht="25.5" customHeight="1" x14ac:dyDescent="0.2">
      <c r="A163" s="19"/>
      <c r="B163" s="19"/>
      <c r="C163" s="19"/>
      <c r="D163" s="19"/>
      <c r="E163" s="91"/>
      <c r="F163" s="92"/>
      <c r="G163" s="86">
        <v>1100123</v>
      </c>
      <c r="H163" s="87" t="s">
        <v>55</v>
      </c>
      <c r="I163" s="86" t="s">
        <v>56</v>
      </c>
      <c r="J163" s="86" t="s">
        <v>182</v>
      </c>
      <c r="K163" s="86">
        <v>3131</v>
      </c>
      <c r="L163" s="86" t="s">
        <v>22</v>
      </c>
      <c r="M163" s="188">
        <v>262.5</v>
      </c>
    </row>
    <row r="164" spans="1:13" s="20" customFormat="1" ht="25.5" customHeight="1" x14ac:dyDescent="0.2">
      <c r="A164" s="19"/>
      <c r="B164" s="19"/>
      <c r="C164" s="19"/>
      <c r="D164" s="19"/>
      <c r="E164" s="91"/>
      <c r="F164" s="92"/>
      <c r="G164" s="86">
        <v>1100123</v>
      </c>
      <c r="H164" s="87" t="s">
        <v>55</v>
      </c>
      <c r="I164" s="86" t="s">
        <v>56</v>
      </c>
      <c r="J164" s="86" t="s">
        <v>182</v>
      </c>
      <c r="K164" s="86">
        <v>3141</v>
      </c>
      <c r="L164" s="86" t="s">
        <v>23</v>
      </c>
      <c r="M164" s="188">
        <v>2250</v>
      </c>
    </row>
    <row r="165" spans="1:13" s="20" customFormat="1" ht="25.5" customHeight="1" x14ac:dyDescent="0.2">
      <c r="A165" s="19"/>
      <c r="B165" s="19"/>
      <c r="C165" s="19"/>
      <c r="D165" s="19"/>
      <c r="E165" s="91"/>
      <c r="F165" s="92"/>
      <c r="G165" s="86">
        <v>1100123</v>
      </c>
      <c r="H165" s="87" t="s">
        <v>55</v>
      </c>
      <c r="I165" s="86" t="s">
        <v>56</v>
      </c>
      <c r="J165" s="86" t="s">
        <v>182</v>
      </c>
      <c r="K165" s="86">
        <v>3151</v>
      </c>
      <c r="L165" s="86" t="s">
        <v>24</v>
      </c>
      <c r="M165" s="188">
        <v>2250</v>
      </c>
    </row>
    <row r="166" spans="1:13" s="20" customFormat="1" ht="25.5" customHeight="1" x14ac:dyDescent="0.2">
      <c r="A166" s="19"/>
      <c r="B166" s="19"/>
      <c r="C166" s="19"/>
      <c r="D166" s="19"/>
      <c r="E166" s="91"/>
      <c r="F166" s="92"/>
      <c r="G166" s="86">
        <v>1100123</v>
      </c>
      <c r="H166" s="87" t="s">
        <v>55</v>
      </c>
      <c r="I166" s="86" t="s">
        <v>56</v>
      </c>
      <c r="J166" s="86" t="s">
        <v>182</v>
      </c>
      <c r="K166" s="86">
        <v>3171</v>
      </c>
      <c r="L166" s="86" t="s">
        <v>25</v>
      </c>
      <c r="M166" s="188">
        <v>19500</v>
      </c>
    </row>
    <row r="167" spans="1:13" s="20" customFormat="1" ht="25.5" customHeight="1" x14ac:dyDescent="0.2">
      <c r="A167" s="19"/>
      <c r="B167" s="19"/>
      <c r="C167" s="19"/>
      <c r="D167" s="19"/>
      <c r="E167" s="91"/>
      <c r="F167" s="92"/>
      <c r="G167" s="86">
        <v>1100123</v>
      </c>
      <c r="H167" s="87" t="s">
        <v>55</v>
      </c>
      <c r="I167" s="86" t="s">
        <v>56</v>
      </c>
      <c r="J167" s="86" t="s">
        <v>182</v>
      </c>
      <c r="K167" s="86">
        <v>3181</v>
      </c>
      <c r="L167" s="86" t="s">
        <v>26</v>
      </c>
      <c r="M167" s="188">
        <v>150</v>
      </c>
    </row>
    <row r="168" spans="1:13" s="20" customFormat="1" ht="25.5" customHeight="1" x14ac:dyDescent="0.2">
      <c r="A168" s="19"/>
      <c r="B168" s="19"/>
      <c r="C168" s="19"/>
      <c r="D168" s="19"/>
      <c r="E168" s="91"/>
      <c r="F168" s="92"/>
      <c r="G168" s="86">
        <v>1100123</v>
      </c>
      <c r="H168" s="87" t="s">
        <v>55</v>
      </c>
      <c r="I168" s="86" t="s">
        <v>56</v>
      </c>
      <c r="J168" s="86" t="s">
        <v>182</v>
      </c>
      <c r="K168" s="86">
        <v>3221</v>
      </c>
      <c r="L168" s="86" t="s">
        <v>27</v>
      </c>
      <c r="M168" s="188">
        <v>27955.35</v>
      </c>
    </row>
    <row r="169" spans="1:13" s="20" customFormat="1" ht="25.5" customHeight="1" x14ac:dyDescent="0.2">
      <c r="A169" s="19"/>
      <c r="B169" s="19"/>
      <c r="C169" s="19"/>
      <c r="D169" s="19"/>
      <c r="E169" s="91"/>
      <c r="F169" s="92"/>
      <c r="G169" s="86">
        <v>1100123</v>
      </c>
      <c r="H169" s="87" t="s">
        <v>55</v>
      </c>
      <c r="I169" s="86" t="s">
        <v>56</v>
      </c>
      <c r="J169" s="86" t="s">
        <v>182</v>
      </c>
      <c r="K169" s="86">
        <v>3291</v>
      </c>
      <c r="L169" s="86" t="s">
        <v>28</v>
      </c>
      <c r="M169" s="188">
        <v>1875</v>
      </c>
    </row>
    <row r="170" spans="1:13" s="20" customFormat="1" ht="25.5" customHeight="1" x14ac:dyDescent="0.2">
      <c r="A170" s="19"/>
      <c r="B170" s="19"/>
      <c r="C170" s="19"/>
      <c r="D170" s="19"/>
      <c r="E170" s="91"/>
      <c r="F170" s="92"/>
      <c r="G170" s="86">
        <v>1100123</v>
      </c>
      <c r="H170" s="87" t="s">
        <v>55</v>
      </c>
      <c r="I170" s="86" t="s">
        <v>56</v>
      </c>
      <c r="J170" s="86" t="s">
        <v>182</v>
      </c>
      <c r="K170" s="86">
        <v>3311</v>
      </c>
      <c r="L170" s="86" t="s">
        <v>29</v>
      </c>
      <c r="M170" s="188">
        <v>2250</v>
      </c>
    </row>
    <row r="171" spans="1:13" s="20" customFormat="1" ht="25.5" customHeight="1" x14ac:dyDescent="0.2">
      <c r="A171" s="19"/>
      <c r="B171" s="19"/>
      <c r="C171" s="19"/>
      <c r="D171" s="19"/>
      <c r="E171" s="91"/>
      <c r="F171" s="92"/>
      <c r="G171" s="86">
        <v>1100123</v>
      </c>
      <c r="H171" s="87" t="s">
        <v>55</v>
      </c>
      <c r="I171" s="86" t="s">
        <v>56</v>
      </c>
      <c r="J171" s="86" t="s">
        <v>182</v>
      </c>
      <c r="K171" s="86">
        <v>3361</v>
      </c>
      <c r="L171" s="86" t="s">
        <v>30</v>
      </c>
      <c r="M171" s="188">
        <v>262.5</v>
      </c>
    </row>
    <row r="172" spans="1:13" s="20" customFormat="1" ht="25.5" customHeight="1" x14ac:dyDescent="0.2">
      <c r="A172" s="19"/>
      <c r="B172" s="19"/>
      <c r="C172" s="19"/>
      <c r="D172" s="19"/>
      <c r="E172" s="91"/>
      <c r="F172" s="92"/>
      <c r="G172" s="86">
        <v>1100123</v>
      </c>
      <c r="H172" s="87" t="s">
        <v>55</v>
      </c>
      <c r="I172" s="86" t="s">
        <v>56</v>
      </c>
      <c r="J172" s="86" t="s">
        <v>182</v>
      </c>
      <c r="K172" s="86">
        <v>3381</v>
      </c>
      <c r="L172" s="86" t="s">
        <v>31</v>
      </c>
      <c r="M172" s="188">
        <v>234</v>
      </c>
    </row>
    <row r="173" spans="1:13" s="20" customFormat="1" ht="25.5" customHeight="1" x14ac:dyDescent="0.2">
      <c r="A173" s="19"/>
      <c r="B173" s="19"/>
      <c r="C173" s="19"/>
      <c r="D173" s="19"/>
      <c r="E173" s="91"/>
      <c r="F173" s="92"/>
      <c r="G173" s="86">
        <v>1100123</v>
      </c>
      <c r="H173" s="87" t="s">
        <v>55</v>
      </c>
      <c r="I173" s="86" t="s">
        <v>56</v>
      </c>
      <c r="J173" s="86" t="s">
        <v>182</v>
      </c>
      <c r="K173" s="86">
        <v>3391</v>
      </c>
      <c r="L173" s="107" t="s">
        <v>75</v>
      </c>
      <c r="M173" s="188">
        <v>14250</v>
      </c>
    </row>
    <row r="174" spans="1:13" s="20" customFormat="1" ht="25.5" customHeight="1" x14ac:dyDescent="0.2">
      <c r="A174" s="19"/>
      <c r="B174" s="19"/>
      <c r="C174" s="19"/>
      <c r="D174" s="19"/>
      <c r="E174" s="91"/>
      <c r="F174" s="92"/>
      <c r="G174" s="86">
        <v>1100123</v>
      </c>
      <c r="H174" s="87" t="s">
        <v>55</v>
      </c>
      <c r="I174" s="86" t="s">
        <v>56</v>
      </c>
      <c r="J174" s="86" t="s">
        <v>182</v>
      </c>
      <c r="K174" s="86">
        <v>3411</v>
      </c>
      <c r="L174" s="86" t="s">
        <v>32</v>
      </c>
      <c r="M174" s="188">
        <v>630</v>
      </c>
    </row>
    <row r="175" spans="1:13" s="20" customFormat="1" ht="25.5" customHeight="1" x14ac:dyDescent="0.2">
      <c r="A175" s="19"/>
      <c r="B175" s="19"/>
      <c r="C175" s="19"/>
      <c r="D175" s="19"/>
      <c r="E175" s="91"/>
      <c r="F175" s="92"/>
      <c r="G175" s="86">
        <v>1100123</v>
      </c>
      <c r="H175" s="87" t="s">
        <v>55</v>
      </c>
      <c r="I175" s="86" t="s">
        <v>56</v>
      </c>
      <c r="J175" s="86" t="s">
        <v>182</v>
      </c>
      <c r="K175" s="86">
        <v>3451</v>
      </c>
      <c r="L175" s="86" t="s">
        <v>90</v>
      </c>
      <c r="M175" s="188">
        <v>2662.5</v>
      </c>
    </row>
    <row r="176" spans="1:13" s="20" customFormat="1" ht="25.5" customHeight="1" x14ac:dyDescent="0.2">
      <c r="A176" s="19"/>
      <c r="B176" s="19"/>
      <c r="C176" s="19"/>
      <c r="D176" s="19"/>
      <c r="E176" s="91"/>
      <c r="F176" s="92"/>
      <c r="G176" s="86">
        <v>1100123</v>
      </c>
      <c r="H176" s="87" t="s">
        <v>55</v>
      </c>
      <c r="I176" s="86" t="s">
        <v>56</v>
      </c>
      <c r="J176" s="86" t="s">
        <v>182</v>
      </c>
      <c r="K176" s="86">
        <v>3511</v>
      </c>
      <c r="L176" s="86" t="s">
        <v>33</v>
      </c>
      <c r="M176" s="188">
        <v>262.5</v>
      </c>
    </row>
    <row r="177" spans="1:13" s="20" customFormat="1" ht="25.5" customHeight="1" x14ac:dyDescent="0.2">
      <c r="A177" s="19"/>
      <c r="B177" s="19"/>
      <c r="C177" s="19"/>
      <c r="D177" s="19"/>
      <c r="E177" s="91"/>
      <c r="F177" s="92"/>
      <c r="G177" s="86">
        <v>1100123</v>
      </c>
      <c r="H177" s="87" t="s">
        <v>55</v>
      </c>
      <c r="I177" s="86" t="s">
        <v>56</v>
      </c>
      <c r="J177" s="86" t="s">
        <v>182</v>
      </c>
      <c r="K177" s="86">
        <v>3521</v>
      </c>
      <c r="L177" s="86" t="s">
        <v>34</v>
      </c>
      <c r="M177" s="188">
        <v>262.5</v>
      </c>
    </row>
    <row r="178" spans="1:13" s="20" customFormat="1" ht="25.5" customHeight="1" x14ac:dyDescent="0.2">
      <c r="A178" s="19"/>
      <c r="B178" s="19"/>
      <c r="C178" s="19"/>
      <c r="D178" s="19"/>
      <c r="E178" s="91"/>
      <c r="F178" s="92"/>
      <c r="G178" s="86">
        <v>1100123</v>
      </c>
      <c r="H178" s="87" t="s">
        <v>55</v>
      </c>
      <c r="I178" s="86" t="s">
        <v>56</v>
      </c>
      <c r="J178" s="86" t="s">
        <v>182</v>
      </c>
      <c r="K178" s="86">
        <v>3531</v>
      </c>
      <c r="L178" s="86" t="s">
        <v>35</v>
      </c>
      <c r="M178" s="188">
        <v>3375</v>
      </c>
    </row>
    <row r="179" spans="1:13" s="20" customFormat="1" ht="25.5" customHeight="1" x14ac:dyDescent="0.2">
      <c r="A179" s="19"/>
      <c r="B179" s="19"/>
      <c r="C179" s="19"/>
      <c r="D179" s="19"/>
      <c r="E179" s="91"/>
      <c r="F179" s="92"/>
      <c r="G179" s="86">
        <v>1100123</v>
      </c>
      <c r="H179" s="87" t="s">
        <v>55</v>
      </c>
      <c r="I179" s="86" t="s">
        <v>56</v>
      </c>
      <c r="J179" s="86" t="s">
        <v>182</v>
      </c>
      <c r="K179" s="86">
        <v>3551</v>
      </c>
      <c r="L179" s="86" t="s">
        <v>36</v>
      </c>
      <c r="M179" s="188">
        <v>2850</v>
      </c>
    </row>
    <row r="180" spans="1:13" s="20" customFormat="1" ht="25.5" customHeight="1" x14ac:dyDescent="0.2">
      <c r="A180" s="19"/>
      <c r="B180" s="19"/>
      <c r="C180" s="19"/>
      <c r="D180" s="19"/>
      <c r="E180" s="91"/>
      <c r="F180" s="92"/>
      <c r="G180" s="86">
        <v>1100123</v>
      </c>
      <c r="H180" s="87" t="s">
        <v>55</v>
      </c>
      <c r="I180" s="86" t="s">
        <v>56</v>
      </c>
      <c r="J180" s="86" t="s">
        <v>182</v>
      </c>
      <c r="K180" s="86">
        <v>3571</v>
      </c>
      <c r="L180" s="86" t="s">
        <v>37</v>
      </c>
      <c r="M180" s="188">
        <v>1875</v>
      </c>
    </row>
    <row r="181" spans="1:13" s="20" customFormat="1" ht="25.5" customHeight="1" x14ac:dyDescent="0.2">
      <c r="A181" s="19"/>
      <c r="B181" s="19"/>
      <c r="C181" s="19"/>
      <c r="D181" s="19"/>
      <c r="E181" s="91"/>
      <c r="F181" s="92"/>
      <c r="G181" s="86">
        <v>1100123</v>
      </c>
      <c r="H181" s="87" t="s">
        <v>55</v>
      </c>
      <c r="I181" s="86" t="s">
        <v>56</v>
      </c>
      <c r="J181" s="86" t="s">
        <v>182</v>
      </c>
      <c r="K181" s="86">
        <v>3611</v>
      </c>
      <c r="L181" s="86" t="s">
        <v>38</v>
      </c>
      <c r="M181" s="188">
        <v>187.5</v>
      </c>
    </row>
    <row r="182" spans="1:13" s="20" customFormat="1" ht="25.5" customHeight="1" x14ac:dyDescent="0.2">
      <c r="A182" s="19"/>
      <c r="B182" s="19"/>
      <c r="C182" s="19"/>
      <c r="D182" s="19"/>
      <c r="E182" s="91"/>
      <c r="F182" s="92"/>
      <c r="G182" s="86">
        <v>1100123</v>
      </c>
      <c r="H182" s="87" t="s">
        <v>55</v>
      </c>
      <c r="I182" s="86" t="s">
        <v>56</v>
      </c>
      <c r="J182" s="86" t="s">
        <v>182</v>
      </c>
      <c r="K182" s="86">
        <v>3721</v>
      </c>
      <c r="L182" s="86" t="s">
        <v>39</v>
      </c>
      <c r="M182" s="188">
        <v>570</v>
      </c>
    </row>
    <row r="183" spans="1:13" s="20" customFormat="1" ht="25.5" customHeight="1" x14ac:dyDescent="0.2">
      <c r="A183" s="19"/>
      <c r="B183" s="19"/>
      <c r="C183" s="19"/>
      <c r="D183" s="19"/>
      <c r="E183" s="91"/>
      <c r="F183" s="92"/>
      <c r="G183" s="86">
        <v>1100123</v>
      </c>
      <c r="H183" s="87" t="s">
        <v>55</v>
      </c>
      <c r="I183" s="86" t="s">
        <v>56</v>
      </c>
      <c r="J183" s="86" t="s">
        <v>182</v>
      </c>
      <c r="K183" s="86">
        <v>3751</v>
      </c>
      <c r="L183" s="86" t="s">
        <v>40</v>
      </c>
      <c r="M183" s="188">
        <v>900</v>
      </c>
    </row>
    <row r="184" spans="1:13" s="20" customFormat="1" ht="25.5" customHeight="1" x14ac:dyDescent="0.2">
      <c r="A184" s="19"/>
      <c r="B184" s="19"/>
      <c r="C184" s="19"/>
      <c r="D184" s="19"/>
      <c r="E184" s="91"/>
      <c r="F184" s="92"/>
      <c r="G184" s="86">
        <v>1100123</v>
      </c>
      <c r="H184" s="87" t="s">
        <v>55</v>
      </c>
      <c r="I184" s="86" t="s">
        <v>56</v>
      </c>
      <c r="J184" s="86" t="s">
        <v>182</v>
      </c>
      <c r="K184" s="86">
        <v>3791</v>
      </c>
      <c r="L184" s="86" t="s">
        <v>41</v>
      </c>
      <c r="M184" s="188">
        <v>187.5</v>
      </c>
    </row>
    <row r="185" spans="1:13" s="20" customFormat="1" ht="25.5" customHeight="1" x14ac:dyDescent="0.2">
      <c r="A185" s="19"/>
      <c r="B185" s="19"/>
      <c r="C185" s="19"/>
      <c r="D185" s="19"/>
      <c r="E185" s="91"/>
      <c r="F185" s="92"/>
      <c r="G185" s="86">
        <v>1100123</v>
      </c>
      <c r="H185" s="87" t="s">
        <v>55</v>
      </c>
      <c r="I185" s="86" t="s">
        <v>56</v>
      </c>
      <c r="J185" s="86" t="s">
        <v>182</v>
      </c>
      <c r="K185" s="86">
        <v>3821</v>
      </c>
      <c r="L185" s="86" t="s">
        <v>42</v>
      </c>
      <c r="M185" s="188">
        <v>637.5</v>
      </c>
    </row>
    <row r="186" spans="1:13" s="20" customFormat="1" ht="25.5" customHeight="1" x14ac:dyDescent="0.2">
      <c r="A186" s="19"/>
      <c r="B186" s="19"/>
      <c r="C186" s="19"/>
      <c r="D186" s="19"/>
      <c r="E186" s="91"/>
      <c r="F186" s="92"/>
      <c r="G186" s="86">
        <v>1100123</v>
      </c>
      <c r="H186" s="87" t="s">
        <v>55</v>
      </c>
      <c r="I186" s="86" t="s">
        <v>56</v>
      </c>
      <c r="J186" s="86" t="s">
        <v>182</v>
      </c>
      <c r="K186" s="86">
        <v>3921</v>
      </c>
      <c r="L186" s="86" t="s">
        <v>43</v>
      </c>
      <c r="M186" s="188">
        <v>2910</v>
      </c>
    </row>
    <row r="187" spans="1:13" s="20" customFormat="1" ht="25.5" customHeight="1" x14ac:dyDescent="0.2">
      <c r="A187" s="19"/>
      <c r="B187" s="19"/>
      <c r="C187" s="19"/>
      <c r="D187" s="19"/>
      <c r="E187" s="91"/>
      <c r="F187" s="92"/>
      <c r="G187" s="86">
        <v>1100123</v>
      </c>
      <c r="H187" s="87" t="s">
        <v>55</v>
      </c>
      <c r="I187" s="86" t="s">
        <v>56</v>
      </c>
      <c r="J187" s="86" t="s">
        <v>182</v>
      </c>
      <c r="K187" s="86">
        <v>3961</v>
      </c>
      <c r="L187" s="86" t="s">
        <v>44</v>
      </c>
      <c r="M187" s="188">
        <v>405</v>
      </c>
    </row>
    <row r="188" spans="1:13" s="20" customFormat="1" ht="25.5" customHeight="1" x14ac:dyDescent="0.2">
      <c r="A188" s="19"/>
      <c r="B188" s="19"/>
      <c r="C188" s="19"/>
      <c r="D188" s="19"/>
      <c r="E188" s="91"/>
      <c r="F188" s="92"/>
      <c r="G188" s="86"/>
      <c r="H188" s="88" t="s">
        <v>78</v>
      </c>
      <c r="I188" s="88"/>
      <c r="J188" s="88"/>
      <c r="K188" s="88"/>
      <c r="L188" s="90"/>
      <c r="M188" s="194">
        <v>96296.85</v>
      </c>
    </row>
    <row r="189" spans="1:13" s="20" customFormat="1" ht="25.5" customHeight="1" x14ac:dyDescent="0.2">
      <c r="A189" s="19"/>
      <c r="B189" s="19"/>
      <c r="C189" s="19"/>
      <c r="D189" s="19"/>
      <c r="E189" s="91"/>
      <c r="F189" s="92"/>
      <c r="G189" s="86">
        <v>1100123</v>
      </c>
      <c r="H189" s="87" t="s">
        <v>55</v>
      </c>
      <c r="I189" s="86" t="s">
        <v>56</v>
      </c>
      <c r="J189" s="86" t="s">
        <v>182</v>
      </c>
      <c r="K189" s="86">
        <v>5911</v>
      </c>
      <c r="L189" s="86" t="s">
        <v>47</v>
      </c>
      <c r="M189" s="188">
        <v>2737.5</v>
      </c>
    </row>
    <row r="190" spans="1:13" s="20" customFormat="1" ht="25.5" customHeight="1" x14ac:dyDescent="0.2">
      <c r="A190" s="19"/>
      <c r="B190" s="19"/>
      <c r="C190" s="19"/>
      <c r="D190" s="19"/>
      <c r="E190" s="91"/>
      <c r="F190" s="92"/>
      <c r="G190" s="86"/>
      <c r="H190" s="88" t="s">
        <v>81</v>
      </c>
      <c r="I190" s="88"/>
      <c r="J190" s="88"/>
      <c r="K190" s="88"/>
      <c r="L190" s="90"/>
      <c r="M190" s="194">
        <v>2737.5</v>
      </c>
    </row>
    <row r="191" spans="1:13" s="20" customFormat="1" ht="33" customHeight="1" x14ac:dyDescent="0.2">
      <c r="A191" s="19"/>
      <c r="B191" s="19"/>
      <c r="C191" s="19"/>
      <c r="D191" s="19"/>
      <c r="E191" s="222" t="s">
        <v>159</v>
      </c>
      <c r="F191" s="222"/>
      <c r="G191" s="222"/>
      <c r="H191" s="222"/>
      <c r="I191" s="222"/>
      <c r="J191" s="222"/>
      <c r="K191" s="222"/>
      <c r="L191" s="222"/>
      <c r="M191" s="190">
        <v>151627.70000000001</v>
      </c>
    </row>
    <row r="192" spans="1:13" s="20" customFormat="1" ht="25.5" customHeight="1" x14ac:dyDescent="0.2">
      <c r="A192" s="19"/>
      <c r="B192" s="19"/>
      <c r="C192" s="19"/>
      <c r="D192" s="19"/>
      <c r="E192" s="91"/>
      <c r="F192" s="92"/>
      <c r="G192" s="86">
        <v>1100123</v>
      </c>
      <c r="H192" s="87" t="s">
        <v>55</v>
      </c>
      <c r="I192" s="86" t="s">
        <v>56</v>
      </c>
      <c r="J192" s="86" t="s">
        <v>183</v>
      </c>
      <c r="K192" s="86">
        <v>2111</v>
      </c>
      <c r="L192" s="86" t="s">
        <v>14</v>
      </c>
      <c r="M192" s="188">
        <v>2100</v>
      </c>
    </row>
    <row r="193" spans="1:13" s="20" customFormat="1" ht="25.5" customHeight="1" x14ac:dyDescent="0.2">
      <c r="A193" s="19"/>
      <c r="B193" s="19"/>
      <c r="C193" s="19"/>
      <c r="D193" s="19"/>
      <c r="E193" s="91"/>
      <c r="F193" s="92"/>
      <c r="G193" s="86">
        <v>1100123</v>
      </c>
      <c r="H193" s="87" t="s">
        <v>55</v>
      </c>
      <c r="I193" s="86" t="s">
        <v>56</v>
      </c>
      <c r="J193" s="86" t="s">
        <v>183</v>
      </c>
      <c r="K193" s="86">
        <v>2121</v>
      </c>
      <c r="L193" s="86" t="s">
        <v>15</v>
      </c>
      <c r="M193" s="188">
        <v>3321.9</v>
      </c>
    </row>
    <row r="194" spans="1:13" s="20" customFormat="1" ht="25.5" customHeight="1" x14ac:dyDescent="0.2">
      <c r="A194" s="19"/>
      <c r="B194" s="19"/>
      <c r="C194" s="19"/>
      <c r="D194" s="19"/>
      <c r="E194" s="91"/>
      <c r="F194" s="92"/>
      <c r="G194" s="86">
        <v>1100123</v>
      </c>
      <c r="H194" s="87" t="s">
        <v>55</v>
      </c>
      <c r="I194" s="86" t="s">
        <v>56</v>
      </c>
      <c r="J194" s="86" t="s">
        <v>183</v>
      </c>
      <c r="K194" s="86">
        <v>2151</v>
      </c>
      <c r="L194" s="86" t="s">
        <v>16</v>
      </c>
      <c r="M194" s="188">
        <v>300</v>
      </c>
    </row>
    <row r="195" spans="1:13" s="20" customFormat="1" ht="25.5" customHeight="1" x14ac:dyDescent="0.2">
      <c r="A195" s="19"/>
      <c r="B195" s="19"/>
      <c r="C195" s="19"/>
      <c r="D195" s="19"/>
      <c r="E195" s="91"/>
      <c r="F195" s="92"/>
      <c r="G195" s="86">
        <v>1100123</v>
      </c>
      <c r="H195" s="87" t="s">
        <v>55</v>
      </c>
      <c r="I195" s="86" t="s">
        <v>56</v>
      </c>
      <c r="J195" s="86" t="s">
        <v>183</v>
      </c>
      <c r="K195" s="86">
        <v>2161</v>
      </c>
      <c r="L195" s="86" t="s">
        <v>17</v>
      </c>
      <c r="M195" s="188">
        <v>840</v>
      </c>
    </row>
    <row r="196" spans="1:13" s="20" customFormat="1" ht="25.5" customHeight="1" x14ac:dyDescent="0.2">
      <c r="A196" s="19"/>
      <c r="B196" s="19"/>
      <c r="C196" s="19"/>
      <c r="D196" s="19"/>
      <c r="E196" s="91"/>
      <c r="F196" s="92"/>
      <c r="G196" s="86">
        <v>1100123</v>
      </c>
      <c r="H196" s="87" t="s">
        <v>55</v>
      </c>
      <c r="I196" s="86" t="s">
        <v>56</v>
      </c>
      <c r="J196" s="86" t="s">
        <v>183</v>
      </c>
      <c r="K196" s="86">
        <v>2212</v>
      </c>
      <c r="L196" s="86" t="s">
        <v>89</v>
      </c>
      <c r="M196" s="188">
        <v>5500</v>
      </c>
    </row>
    <row r="197" spans="1:13" s="20" customFormat="1" ht="25.5" customHeight="1" x14ac:dyDescent="0.2">
      <c r="A197" s="19"/>
      <c r="B197" s="19"/>
      <c r="C197" s="19"/>
      <c r="D197" s="19"/>
      <c r="E197" s="91"/>
      <c r="F197" s="92"/>
      <c r="G197" s="86">
        <v>1100123</v>
      </c>
      <c r="H197" s="87" t="s">
        <v>55</v>
      </c>
      <c r="I197" s="86" t="s">
        <v>56</v>
      </c>
      <c r="J197" s="86" t="s">
        <v>183</v>
      </c>
      <c r="K197" s="86">
        <v>2531</v>
      </c>
      <c r="L197" s="86" t="s">
        <v>18</v>
      </c>
      <c r="M197" s="188">
        <v>120</v>
      </c>
    </row>
    <row r="198" spans="1:13" s="20" customFormat="1" ht="25.5" customHeight="1" x14ac:dyDescent="0.2">
      <c r="A198" s="19"/>
      <c r="B198" s="19"/>
      <c r="C198" s="19"/>
      <c r="D198" s="19"/>
      <c r="E198" s="91"/>
      <c r="F198" s="92"/>
      <c r="G198" s="86">
        <v>1100123</v>
      </c>
      <c r="H198" s="87" t="s">
        <v>55</v>
      </c>
      <c r="I198" s="86" t="s">
        <v>56</v>
      </c>
      <c r="J198" s="86" t="s">
        <v>183</v>
      </c>
      <c r="K198" s="86">
        <v>2612</v>
      </c>
      <c r="L198" s="86" t="s">
        <v>58</v>
      </c>
      <c r="M198" s="188">
        <v>4900</v>
      </c>
    </row>
    <row r="199" spans="1:13" s="20" customFormat="1" ht="25.5" customHeight="1" x14ac:dyDescent="0.2">
      <c r="A199" s="19"/>
      <c r="B199" s="19"/>
      <c r="C199" s="19"/>
      <c r="D199" s="19"/>
      <c r="E199" s="91"/>
      <c r="F199" s="92"/>
      <c r="G199" s="86">
        <v>1100123</v>
      </c>
      <c r="H199" s="87" t="s">
        <v>55</v>
      </c>
      <c r="I199" s="86" t="s">
        <v>56</v>
      </c>
      <c r="J199" s="86" t="s">
        <v>183</v>
      </c>
      <c r="K199" s="86">
        <v>2941</v>
      </c>
      <c r="L199" s="86" t="s">
        <v>155</v>
      </c>
      <c r="M199" s="188">
        <v>2500</v>
      </c>
    </row>
    <row r="200" spans="1:13" s="20" customFormat="1" ht="25.5" customHeight="1" x14ac:dyDescent="0.2">
      <c r="A200" s="19"/>
      <c r="B200" s="19"/>
      <c r="C200" s="19"/>
      <c r="D200" s="19"/>
      <c r="E200" s="91"/>
      <c r="F200" s="92"/>
      <c r="G200" s="86"/>
      <c r="H200" s="90" t="s">
        <v>79</v>
      </c>
      <c r="I200" s="86"/>
      <c r="J200" s="86"/>
      <c r="K200" s="86"/>
      <c r="L200" s="88"/>
      <c r="M200" s="191">
        <v>19581.900000000001</v>
      </c>
    </row>
    <row r="201" spans="1:13" s="20" customFormat="1" ht="25.5" customHeight="1" x14ac:dyDescent="0.2">
      <c r="A201" s="19"/>
      <c r="B201" s="19"/>
      <c r="C201" s="19"/>
      <c r="D201" s="19"/>
      <c r="E201" s="91"/>
      <c r="F201" s="92"/>
      <c r="G201" s="86">
        <v>1100123</v>
      </c>
      <c r="H201" s="87" t="s">
        <v>55</v>
      </c>
      <c r="I201" s="86" t="s">
        <v>56</v>
      </c>
      <c r="J201" s="86" t="s">
        <v>183</v>
      </c>
      <c r="K201" s="86">
        <v>3111</v>
      </c>
      <c r="L201" s="86" t="s">
        <v>20</v>
      </c>
      <c r="M201" s="188">
        <v>8900</v>
      </c>
    </row>
    <row r="202" spans="1:13" s="20" customFormat="1" ht="25.5" customHeight="1" x14ac:dyDescent="0.2">
      <c r="A202" s="19"/>
      <c r="B202" s="19"/>
      <c r="C202" s="19"/>
      <c r="D202" s="19"/>
      <c r="E202" s="91"/>
      <c r="F202" s="92"/>
      <c r="G202" s="86">
        <v>1100123</v>
      </c>
      <c r="H202" s="87" t="s">
        <v>55</v>
      </c>
      <c r="I202" s="86" t="s">
        <v>56</v>
      </c>
      <c r="J202" s="86" t="s">
        <v>183</v>
      </c>
      <c r="K202" s="86">
        <v>3112</v>
      </c>
      <c r="L202" s="86" t="s">
        <v>21</v>
      </c>
      <c r="M202" s="188">
        <v>890</v>
      </c>
    </row>
    <row r="203" spans="1:13" s="20" customFormat="1" ht="25.5" customHeight="1" x14ac:dyDescent="0.2">
      <c r="A203" s="19"/>
      <c r="B203" s="19"/>
      <c r="C203" s="19"/>
      <c r="D203" s="19"/>
      <c r="E203" s="91"/>
      <c r="F203" s="92"/>
      <c r="G203" s="86">
        <v>1100123</v>
      </c>
      <c r="H203" s="87" t="s">
        <v>55</v>
      </c>
      <c r="I203" s="86" t="s">
        <v>56</v>
      </c>
      <c r="J203" s="86" t="s">
        <v>183</v>
      </c>
      <c r="K203" s="86">
        <v>3131</v>
      </c>
      <c r="L203" s="86" t="s">
        <v>22</v>
      </c>
      <c r="M203" s="188">
        <v>350</v>
      </c>
    </row>
    <row r="204" spans="1:13" s="20" customFormat="1" ht="25.5" customHeight="1" x14ac:dyDescent="0.2">
      <c r="A204" s="19"/>
      <c r="B204" s="19"/>
      <c r="C204" s="19"/>
      <c r="D204" s="19"/>
      <c r="E204" s="91"/>
      <c r="F204" s="92"/>
      <c r="G204" s="86">
        <v>1100123</v>
      </c>
      <c r="H204" s="87" t="s">
        <v>55</v>
      </c>
      <c r="I204" s="86" t="s">
        <v>56</v>
      </c>
      <c r="J204" s="86" t="s">
        <v>183</v>
      </c>
      <c r="K204" s="86">
        <v>3141</v>
      </c>
      <c r="L204" s="86" t="s">
        <v>23</v>
      </c>
      <c r="M204" s="188">
        <v>3000</v>
      </c>
    </row>
    <row r="205" spans="1:13" s="20" customFormat="1" ht="25.5" customHeight="1" x14ac:dyDescent="0.2">
      <c r="A205" s="19"/>
      <c r="B205" s="19"/>
      <c r="C205" s="19"/>
      <c r="D205" s="19"/>
      <c r="E205" s="91"/>
      <c r="F205" s="92"/>
      <c r="G205" s="86">
        <v>1100123</v>
      </c>
      <c r="H205" s="87" t="s">
        <v>55</v>
      </c>
      <c r="I205" s="86" t="s">
        <v>56</v>
      </c>
      <c r="J205" s="86" t="s">
        <v>183</v>
      </c>
      <c r="K205" s="86">
        <v>3151</v>
      </c>
      <c r="L205" s="86" t="s">
        <v>24</v>
      </c>
      <c r="M205" s="188">
        <v>3000</v>
      </c>
    </row>
    <row r="206" spans="1:13" s="20" customFormat="1" ht="25.5" customHeight="1" x14ac:dyDescent="0.2">
      <c r="A206" s="19"/>
      <c r="B206" s="19"/>
      <c r="C206" s="19"/>
      <c r="D206" s="19"/>
      <c r="E206" s="91"/>
      <c r="F206" s="92"/>
      <c r="G206" s="86">
        <v>1100123</v>
      </c>
      <c r="H206" s="87" t="s">
        <v>55</v>
      </c>
      <c r="I206" s="86" t="s">
        <v>56</v>
      </c>
      <c r="J206" s="86" t="s">
        <v>183</v>
      </c>
      <c r="K206" s="86">
        <v>3171</v>
      </c>
      <c r="L206" s="86" t="s">
        <v>25</v>
      </c>
      <c r="M206" s="188">
        <v>26000</v>
      </c>
    </row>
    <row r="207" spans="1:13" s="20" customFormat="1" ht="25.5" customHeight="1" x14ac:dyDescent="0.2">
      <c r="A207" s="19"/>
      <c r="B207" s="19"/>
      <c r="C207" s="19"/>
      <c r="D207" s="19"/>
      <c r="E207" s="91"/>
      <c r="F207" s="92"/>
      <c r="G207" s="86">
        <v>1100123</v>
      </c>
      <c r="H207" s="87" t="s">
        <v>55</v>
      </c>
      <c r="I207" s="86" t="s">
        <v>56</v>
      </c>
      <c r="J207" s="86" t="s">
        <v>183</v>
      </c>
      <c r="K207" s="86">
        <v>3181</v>
      </c>
      <c r="L207" s="86" t="s">
        <v>26</v>
      </c>
      <c r="M207" s="188">
        <v>200</v>
      </c>
    </row>
    <row r="208" spans="1:13" s="20" customFormat="1" ht="25.5" customHeight="1" x14ac:dyDescent="0.2">
      <c r="A208" s="19"/>
      <c r="B208" s="19"/>
      <c r="C208" s="19"/>
      <c r="D208" s="19"/>
      <c r="E208" s="91"/>
      <c r="F208" s="92"/>
      <c r="G208" s="86">
        <v>1100123</v>
      </c>
      <c r="H208" s="87" t="s">
        <v>55</v>
      </c>
      <c r="I208" s="86" t="s">
        <v>56</v>
      </c>
      <c r="J208" s="86" t="s">
        <v>183</v>
      </c>
      <c r="K208" s="86">
        <v>3221</v>
      </c>
      <c r="L208" s="86" t="s">
        <v>27</v>
      </c>
      <c r="M208" s="188">
        <v>37273.800000000003</v>
      </c>
    </row>
    <row r="209" spans="1:13" s="20" customFormat="1" ht="25.5" customHeight="1" x14ac:dyDescent="0.2">
      <c r="A209" s="19"/>
      <c r="B209" s="19"/>
      <c r="C209" s="19"/>
      <c r="D209" s="19"/>
      <c r="E209" s="91"/>
      <c r="F209" s="92"/>
      <c r="G209" s="86">
        <v>1100123</v>
      </c>
      <c r="H209" s="87" t="s">
        <v>55</v>
      </c>
      <c r="I209" s="86" t="s">
        <v>56</v>
      </c>
      <c r="J209" s="86" t="s">
        <v>183</v>
      </c>
      <c r="K209" s="86">
        <v>3291</v>
      </c>
      <c r="L209" s="86" t="s">
        <v>28</v>
      </c>
      <c r="M209" s="188">
        <v>2500</v>
      </c>
    </row>
    <row r="210" spans="1:13" s="20" customFormat="1" ht="25.5" customHeight="1" x14ac:dyDescent="0.2">
      <c r="A210" s="19"/>
      <c r="B210" s="19"/>
      <c r="C210" s="19"/>
      <c r="D210" s="19"/>
      <c r="E210" s="91"/>
      <c r="F210" s="92"/>
      <c r="G210" s="86">
        <v>1100123</v>
      </c>
      <c r="H210" s="87" t="s">
        <v>55</v>
      </c>
      <c r="I210" s="86" t="s">
        <v>56</v>
      </c>
      <c r="J210" s="86" t="s">
        <v>183</v>
      </c>
      <c r="K210" s="86">
        <v>3311</v>
      </c>
      <c r="L210" s="86" t="s">
        <v>29</v>
      </c>
      <c r="M210" s="188">
        <v>3000</v>
      </c>
    </row>
    <row r="211" spans="1:13" s="20" customFormat="1" ht="25.5" customHeight="1" x14ac:dyDescent="0.2">
      <c r="A211" s="19"/>
      <c r="B211" s="19"/>
      <c r="C211" s="19"/>
      <c r="D211" s="19"/>
      <c r="E211" s="91"/>
      <c r="F211" s="92"/>
      <c r="G211" s="86">
        <v>1100123</v>
      </c>
      <c r="H211" s="87" t="s">
        <v>55</v>
      </c>
      <c r="I211" s="86" t="s">
        <v>56</v>
      </c>
      <c r="J211" s="86" t="s">
        <v>183</v>
      </c>
      <c r="K211" s="86">
        <v>3361</v>
      </c>
      <c r="L211" s="86" t="s">
        <v>30</v>
      </c>
      <c r="M211" s="188">
        <v>350</v>
      </c>
    </row>
    <row r="212" spans="1:13" s="20" customFormat="1" ht="25.5" customHeight="1" x14ac:dyDescent="0.2">
      <c r="A212" s="19"/>
      <c r="B212" s="19"/>
      <c r="C212" s="19"/>
      <c r="D212" s="19"/>
      <c r="E212" s="91"/>
      <c r="F212" s="92"/>
      <c r="G212" s="86">
        <v>1100123</v>
      </c>
      <c r="H212" s="87" t="s">
        <v>55</v>
      </c>
      <c r="I212" s="86" t="s">
        <v>56</v>
      </c>
      <c r="J212" s="86" t="s">
        <v>183</v>
      </c>
      <c r="K212" s="86">
        <v>3381</v>
      </c>
      <c r="L212" s="86" t="s">
        <v>31</v>
      </c>
      <c r="M212" s="188">
        <v>312</v>
      </c>
    </row>
    <row r="213" spans="1:13" s="20" customFormat="1" ht="25.5" customHeight="1" x14ac:dyDescent="0.2">
      <c r="A213" s="19"/>
      <c r="B213" s="19"/>
      <c r="C213" s="19"/>
      <c r="D213" s="19"/>
      <c r="E213" s="91"/>
      <c r="F213" s="92"/>
      <c r="G213" s="86">
        <v>1100123</v>
      </c>
      <c r="H213" s="87" t="s">
        <v>55</v>
      </c>
      <c r="I213" s="86" t="s">
        <v>56</v>
      </c>
      <c r="J213" s="86" t="s">
        <v>183</v>
      </c>
      <c r="K213" s="86">
        <v>3391</v>
      </c>
      <c r="L213" s="107" t="s">
        <v>75</v>
      </c>
      <c r="M213" s="188">
        <v>19000</v>
      </c>
    </row>
    <row r="214" spans="1:13" s="20" customFormat="1" ht="25.5" customHeight="1" x14ac:dyDescent="0.2">
      <c r="A214" s="19"/>
      <c r="B214" s="19"/>
      <c r="C214" s="19"/>
      <c r="D214" s="19"/>
      <c r="E214" s="91"/>
      <c r="F214" s="92"/>
      <c r="G214" s="86">
        <v>1100123</v>
      </c>
      <c r="H214" s="87" t="s">
        <v>55</v>
      </c>
      <c r="I214" s="86" t="s">
        <v>56</v>
      </c>
      <c r="J214" s="86" t="s">
        <v>183</v>
      </c>
      <c r="K214" s="86">
        <v>3411</v>
      </c>
      <c r="L214" s="86" t="s">
        <v>32</v>
      </c>
      <c r="M214" s="188">
        <v>840</v>
      </c>
    </row>
    <row r="215" spans="1:13" s="20" customFormat="1" ht="25.5" customHeight="1" x14ac:dyDescent="0.2">
      <c r="A215" s="19"/>
      <c r="B215" s="19"/>
      <c r="C215" s="19"/>
      <c r="D215" s="19"/>
      <c r="E215" s="91"/>
      <c r="F215" s="92"/>
      <c r="G215" s="86">
        <v>1100123</v>
      </c>
      <c r="H215" s="87" t="s">
        <v>55</v>
      </c>
      <c r="I215" s="86" t="s">
        <v>56</v>
      </c>
      <c r="J215" s="86" t="s">
        <v>183</v>
      </c>
      <c r="K215" s="86">
        <v>3451</v>
      </c>
      <c r="L215" s="86" t="s">
        <v>90</v>
      </c>
      <c r="M215" s="188">
        <v>3550</v>
      </c>
    </row>
    <row r="216" spans="1:13" s="20" customFormat="1" ht="25.5" customHeight="1" x14ac:dyDescent="0.2">
      <c r="A216" s="19"/>
      <c r="B216" s="19"/>
      <c r="C216" s="19"/>
      <c r="D216" s="19"/>
      <c r="E216" s="91"/>
      <c r="F216" s="92"/>
      <c r="G216" s="86">
        <v>1100123</v>
      </c>
      <c r="H216" s="87" t="s">
        <v>55</v>
      </c>
      <c r="I216" s="86" t="s">
        <v>56</v>
      </c>
      <c r="J216" s="86" t="s">
        <v>183</v>
      </c>
      <c r="K216" s="86">
        <v>3511</v>
      </c>
      <c r="L216" s="86" t="s">
        <v>33</v>
      </c>
      <c r="M216" s="188">
        <v>350</v>
      </c>
    </row>
    <row r="217" spans="1:13" s="20" customFormat="1" ht="25.5" customHeight="1" x14ac:dyDescent="0.2">
      <c r="A217" s="19"/>
      <c r="B217" s="19"/>
      <c r="C217" s="19"/>
      <c r="D217" s="19"/>
      <c r="E217" s="91"/>
      <c r="F217" s="92"/>
      <c r="G217" s="86">
        <v>1100123</v>
      </c>
      <c r="H217" s="87" t="s">
        <v>55</v>
      </c>
      <c r="I217" s="86" t="s">
        <v>56</v>
      </c>
      <c r="J217" s="86" t="s">
        <v>183</v>
      </c>
      <c r="K217" s="86">
        <v>3521</v>
      </c>
      <c r="L217" s="86" t="s">
        <v>34</v>
      </c>
      <c r="M217" s="188">
        <v>350</v>
      </c>
    </row>
    <row r="218" spans="1:13" s="20" customFormat="1" ht="25.5" customHeight="1" x14ac:dyDescent="0.2">
      <c r="A218" s="19"/>
      <c r="B218" s="19"/>
      <c r="C218" s="19"/>
      <c r="D218" s="19"/>
      <c r="E218" s="91"/>
      <c r="F218" s="92"/>
      <c r="G218" s="86">
        <v>1100123</v>
      </c>
      <c r="H218" s="87" t="s">
        <v>55</v>
      </c>
      <c r="I218" s="86" t="s">
        <v>56</v>
      </c>
      <c r="J218" s="86" t="s">
        <v>183</v>
      </c>
      <c r="K218" s="86">
        <v>3531</v>
      </c>
      <c r="L218" s="86" t="s">
        <v>35</v>
      </c>
      <c r="M218" s="188">
        <v>4500</v>
      </c>
    </row>
    <row r="219" spans="1:13" s="20" customFormat="1" ht="25.5" customHeight="1" x14ac:dyDescent="0.2">
      <c r="A219" s="19"/>
      <c r="B219" s="19"/>
      <c r="C219" s="19"/>
      <c r="D219" s="19"/>
      <c r="E219" s="91"/>
      <c r="F219" s="92"/>
      <c r="G219" s="86">
        <v>1100123</v>
      </c>
      <c r="H219" s="87" t="s">
        <v>55</v>
      </c>
      <c r="I219" s="86" t="s">
        <v>56</v>
      </c>
      <c r="J219" s="86" t="s">
        <v>183</v>
      </c>
      <c r="K219" s="86">
        <v>3551</v>
      </c>
      <c r="L219" s="86" t="s">
        <v>36</v>
      </c>
      <c r="M219" s="188">
        <v>3800</v>
      </c>
    </row>
    <row r="220" spans="1:13" s="20" customFormat="1" ht="25.5" customHeight="1" x14ac:dyDescent="0.2">
      <c r="A220" s="19"/>
      <c r="B220" s="19"/>
      <c r="C220" s="19"/>
      <c r="D220" s="19"/>
      <c r="E220" s="91"/>
      <c r="F220" s="92"/>
      <c r="G220" s="86">
        <v>1100123</v>
      </c>
      <c r="H220" s="87" t="s">
        <v>55</v>
      </c>
      <c r="I220" s="86" t="s">
        <v>56</v>
      </c>
      <c r="J220" s="86" t="s">
        <v>183</v>
      </c>
      <c r="K220" s="86">
        <v>3571</v>
      </c>
      <c r="L220" s="86" t="s">
        <v>37</v>
      </c>
      <c r="M220" s="188">
        <v>2500</v>
      </c>
    </row>
    <row r="221" spans="1:13" s="20" customFormat="1" ht="25.5" customHeight="1" x14ac:dyDescent="0.2">
      <c r="A221" s="19"/>
      <c r="B221" s="19"/>
      <c r="C221" s="19"/>
      <c r="D221" s="19"/>
      <c r="E221" s="91"/>
      <c r="F221" s="92"/>
      <c r="G221" s="86">
        <v>1100123</v>
      </c>
      <c r="H221" s="87" t="s">
        <v>55</v>
      </c>
      <c r="I221" s="86" t="s">
        <v>56</v>
      </c>
      <c r="J221" s="86" t="s">
        <v>183</v>
      </c>
      <c r="K221" s="86">
        <v>3611</v>
      </c>
      <c r="L221" s="86" t="s">
        <v>38</v>
      </c>
      <c r="M221" s="188">
        <v>250</v>
      </c>
    </row>
    <row r="222" spans="1:13" s="20" customFormat="1" ht="25.5" customHeight="1" x14ac:dyDescent="0.2">
      <c r="A222" s="19"/>
      <c r="B222" s="19"/>
      <c r="C222" s="19"/>
      <c r="D222" s="19"/>
      <c r="E222" s="91"/>
      <c r="F222" s="92"/>
      <c r="G222" s="86">
        <v>1100123</v>
      </c>
      <c r="H222" s="87" t="s">
        <v>55</v>
      </c>
      <c r="I222" s="86" t="s">
        <v>56</v>
      </c>
      <c r="J222" s="86" t="s">
        <v>183</v>
      </c>
      <c r="K222" s="86">
        <v>3721</v>
      </c>
      <c r="L222" s="86" t="s">
        <v>39</v>
      </c>
      <c r="M222" s="188">
        <v>760</v>
      </c>
    </row>
    <row r="223" spans="1:13" s="20" customFormat="1" ht="25.5" customHeight="1" x14ac:dyDescent="0.2">
      <c r="A223" s="19"/>
      <c r="B223" s="19"/>
      <c r="C223" s="19"/>
      <c r="D223" s="19"/>
      <c r="E223" s="91"/>
      <c r="F223" s="92"/>
      <c r="G223" s="86">
        <v>1100123</v>
      </c>
      <c r="H223" s="87" t="s">
        <v>55</v>
      </c>
      <c r="I223" s="86" t="s">
        <v>56</v>
      </c>
      <c r="J223" s="86" t="s">
        <v>182</v>
      </c>
      <c r="K223" s="86">
        <v>3751</v>
      </c>
      <c r="L223" s="86" t="s">
        <v>40</v>
      </c>
      <c r="M223" s="188">
        <v>1200</v>
      </c>
    </row>
    <row r="224" spans="1:13" s="20" customFormat="1" ht="25.5" customHeight="1" x14ac:dyDescent="0.2">
      <c r="A224" s="19"/>
      <c r="B224" s="19"/>
      <c r="C224" s="19"/>
      <c r="D224" s="19"/>
      <c r="E224" s="91"/>
      <c r="F224" s="92"/>
      <c r="G224" s="86">
        <v>1100123</v>
      </c>
      <c r="H224" s="87" t="s">
        <v>55</v>
      </c>
      <c r="I224" s="86" t="s">
        <v>56</v>
      </c>
      <c r="J224" s="86" t="s">
        <v>183</v>
      </c>
      <c r="K224" s="86">
        <v>3791</v>
      </c>
      <c r="L224" s="86" t="s">
        <v>41</v>
      </c>
      <c r="M224" s="188">
        <v>250</v>
      </c>
    </row>
    <row r="225" spans="1:13" s="20" customFormat="1" ht="25.5" customHeight="1" x14ac:dyDescent="0.2">
      <c r="A225" s="19"/>
      <c r="B225" s="19"/>
      <c r="C225" s="19"/>
      <c r="D225" s="19"/>
      <c r="E225" s="91"/>
      <c r="F225" s="92"/>
      <c r="G225" s="86">
        <v>1100123</v>
      </c>
      <c r="H225" s="87" t="s">
        <v>55</v>
      </c>
      <c r="I225" s="86" t="s">
        <v>56</v>
      </c>
      <c r="J225" s="86" t="s">
        <v>183</v>
      </c>
      <c r="K225" s="86">
        <v>3821</v>
      </c>
      <c r="L225" s="86" t="s">
        <v>42</v>
      </c>
      <c r="M225" s="188">
        <v>850</v>
      </c>
    </row>
    <row r="226" spans="1:13" s="20" customFormat="1" ht="25.5" customHeight="1" x14ac:dyDescent="0.2">
      <c r="A226" s="19"/>
      <c r="B226" s="19"/>
      <c r="C226" s="19"/>
      <c r="D226" s="19"/>
      <c r="E226" s="91"/>
      <c r="F226" s="92"/>
      <c r="G226" s="86">
        <v>1100123</v>
      </c>
      <c r="H226" s="87" t="s">
        <v>55</v>
      </c>
      <c r="I226" s="86" t="s">
        <v>56</v>
      </c>
      <c r="J226" s="86" t="s">
        <v>183</v>
      </c>
      <c r="K226" s="86">
        <v>3921</v>
      </c>
      <c r="L226" s="86" t="s">
        <v>43</v>
      </c>
      <c r="M226" s="188">
        <v>3880</v>
      </c>
    </row>
    <row r="227" spans="1:13" s="20" customFormat="1" ht="25.5" customHeight="1" x14ac:dyDescent="0.2">
      <c r="A227" s="19"/>
      <c r="B227" s="19"/>
      <c r="C227" s="19"/>
      <c r="D227" s="19"/>
      <c r="E227" s="91"/>
      <c r="F227" s="92"/>
      <c r="G227" s="86">
        <v>1100123</v>
      </c>
      <c r="H227" s="87" t="s">
        <v>55</v>
      </c>
      <c r="I227" s="86" t="s">
        <v>56</v>
      </c>
      <c r="J227" s="86" t="s">
        <v>183</v>
      </c>
      <c r="K227" s="86">
        <v>3961</v>
      </c>
      <c r="L227" s="86" t="s">
        <v>44</v>
      </c>
      <c r="M227" s="188">
        <v>540</v>
      </c>
    </row>
    <row r="228" spans="1:13" s="20" customFormat="1" ht="25.5" customHeight="1" x14ac:dyDescent="0.2">
      <c r="A228" s="19"/>
      <c r="B228" s="19"/>
      <c r="C228" s="19"/>
      <c r="D228" s="19"/>
      <c r="E228" s="91"/>
      <c r="F228" s="92"/>
      <c r="G228" s="86"/>
      <c r="H228" s="88" t="s">
        <v>78</v>
      </c>
      <c r="I228" s="88"/>
      <c r="J228" s="88"/>
      <c r="K228" s="88"/>
      <c r="L228" s="90"/>
      <c r="M228" s="194">
        <v>128395.8</v>
      </c>
    </row>
    <row r="229" spans="1:13" s="20" customFormat="1" ht="25.5" customHeight="1" x14ac:dyDescent="0.2">
      <c r="A229" s="19"/>
      <c r="B229" s="19"/>
      <c r="C229" s="19"/>
      <c r="D229" s="19"/>
      <c r="E229" s="91"/>
      <c r="F229" s="92"/>
      <c r="G229" s="86">
        <v>1100123</v>
      </c>
      <c r="H229" s="87" t="s">
        <v>55</v>
      </c>
      <c r="I229" s="86" t="s">
        <v>56</v>
      </c>
      <c r="J229" s="86" t="s">
        <v>183</v>
      </c>
      <c r="K229" s="86">
        <v>5911</v>
      </c>
      <c r="L229" s="86" t="s">
        <v>47</v>
      </c>
      <c r="M229" s="188">
        <v>3650</v>
      </c>
    </row>
    <row r="230" spans="1:13" s="20" customFormat="1" ht="25.5" customHeight="1" x14ac:dyDescent="0.2">
      <c r="A230" s="19"/>
      <c r="B230" s="19"/>
      <c r="C230" s="19"/>
      <c r="D230" s="19"/>
      <c r="E230" s="91"/>
      <c r="F230" s="92"/>
      <c r="G230" s="86"/>
      <c r="H230" s="88" t="s">
        <v>81</v>
      </c>
      <c r="I230" s="88"/>
      <c r="J230" s="88"/>
      <c r="K230" s="88"/>
      <c r="L230" s="90"/>
      <c r="M230" s="194">
        <v>3650</v>
      </c>
    </row>
    <row r="231" spans="1:13" s="20" customFormat="1" ht="25.5" customHeight="1" x14ac:dyDescent="0.2">
      <c r="A231" s="19"/>
      <c r="B231" s="19"/>
      <c r="C231" s="19"/>
      <c r="D231" s="19"/>
      <c r="E231" s="115" t="s">
        <v>129</v>
      </c>
      <c r="F231" s="116" t="s">
        <v>160</v>
      </c>
      <c r="G231" s="116"/>
      <c r="H231" s="116"/>
      <c r="I231" s="116"/>
      <c r="J231" s="116"/>
      <c r="K231" s="116"/>
      <c r="L231" s="116"/>
      <c r="M231" s="193">
        <v>303255.40000000002</v>
      </c>
    </row>
    <row r="232" spans="1:13" s="20" customFormat="1" ht="30" customHeight="1" x14ac:dyDescent="0.2">
      <c r="A232" s="19"/>
      <c r="B232" s="19"/>
      <c r="C232" s="19"/>
      <c r="D232" s="19"/>
      <c r="E232" s="227" t="s">
        <v>189</v>
      </c>
      <c r="F232" s="227"/>
      <c r="G232" s="227"/>
      <c r="H232" s="227"/>
      <c r="I232" s="227"/>
      <c r="J232" s="227"/>
      <c r="K232" s="227"/>
      <c r="L232" s="227"/>
      <c r="M232" s="190">
        <v>106139.39</v>
      </c>
    </row>
    <row r="233" spans="1:13" s="20" customFormat="1" ht="25.5" customHeight="1" x14ac:dyDescent="0.2">
      <c r="A233" s="19"/>
      <c r="B233" s="19"/>
      <c r="C233" s="19"/>
      <c r="D233" s="19"/>
      <c r="E233" s="91"/>
      <c r="F233" s="92"/>
      <c r="G233" s="86">
        <v>1100123</v>
      </c>
      <c r="H233" s="87" t="s">
        <v>55</v>
      </c>
      <c r="I233" s="86" t="s">
        <v>56</v>
      </c>
      <c r="J233" s="86" t="s">
        <v>184</v>
      </c>
      <c r="K233" s="86">
        <v>2111</v>
      </c>
      <c r="L233" s="86" t="s">
        <v>14</v>
      </c>
      <c r="M233" s="188">
        <v>1470</v>
      </c>
    </row>
    <row r="234" spans="1:13" s="20" customFormat="1" ht="25.5" customHeight="1" x14ac:dyDescent="0.2">
      <c r="A234" s="19"/>
      <c r="B234" s="19"/>
      <c r="C234" s="19"/>
      <c r="D234" s="19"/>
      <c r="E234" s="91"/>
      <c r="F234" s="92"/>
      <c r="G234" s="86">
        <v>1100123</v>
      </c>
      <c r="H234" s="87" t="s">
        <v>55</v>
      </c>
      <c r="I234" s="86" t="s">
        <v>56</v>
      </c>
      <c r="J234" s="86" t="s">
        <v>184</v>
      </c>
      <c r="K234" s="86">
        <v>2121</v>
      </c>
      <c r="L234" s="86" t="s">
        <v>15</v>
      </c>
      <c r="M234" s="188">
        <v>2325.33</v>
      </c>
    </row>
    <row r="235" spans="1:13" s="20" customFormat="1" ht="25.5" customHeight="1" x14ac:dyDescent="0.2">
      <c r="A235" s="19"/>
      <c r="B235" s="19"/>
      <c r="C235" s="19"/>
      <c r="D235" s="19"/>
      <c r="E235" s="91"/>
      <c r="F235" s="92"/>
      <c r="G235" s="86">
        <v>1100123</v>
      </c>
      <c r="H235" s="87" t="s">
        <v>55</v>
      </c>
      <c r="I235" s="86" t="s">
        <v>56</v>
      </c>
      <c r="J235" s="86" t="s">
        <v>184</v>
      </c>
      <c r="K235" s="86">
        <v>2151</v>
      </c>
      <c r="L235" s="86" t="s">
        <v>16</v>
      </c>
      <c r="M235" s="188">
        <v>210</v>
      </c>
    </row>
    <row r="236" spans="1:13" s="20" customFormat="1" ht="25.5" customHeight="1" x14ac:dyDescent="0.2">
      <c r="A236" s="19"/>
      <c r="B236" s="19"/>
      <c r="C236" s="19"/>
      <c r="D236" s="19"/>
      <c r="E236" s="91"/>
      <c r="F236" s="92"/>
      <c r="G236" s="86">
        <v>1100123</v>
      </c>
      <c r="H236" s="87" t="s">
        <v>55</v>
      </c>
      <c r="I236" s="86" t="s">
        <v>56</v>
      </c>
      <c r="J236" s="86" t="s">
        <v>184</v>
      </c>
      <c r="K236" s="86">
        <v>2161</v>
      </c>
      <c r="L236" s="86" t="s">
        <v>17</v>
      </c>
      <c r="M236" s="188">
        <v>588</v>
      </c>
    </row>
    <row r="237" spans="1:13" s="20" customFormat="1" ht="25.5" customHeight="1" x14ac:dyDescent="0.2">
      <c r="A237" s="19"/>
      <c r="B237" s="19"/>
      <c r="C237" s="19"/>
      <c r="D237" s="19"/>
      <c r="E237" s="91"/>
      <c r="F237" s="92"/>
      <c r="G237" s="86">
        <v>1100123</v>
      </c>
      <c r="H237" s="87" t="s">
        <v>55</v>
      </c>
      <c r="I237" s="86" t="s">
        <v>56</v>
      </c>
      <c r="J237" s="86" t="s">
        <v>184</v>
      </c>
      <c r="K237" s="86">
        <v>2212</v>
      </c>
      <c r="L237" s="86" t="s">
        <v>89</v>
      </c>
      <c r="M237" s="188">
        <v>3849.9999999999995</v>
      </c>
    </row>
    <row r="238" spans="1:13" s="20" customFormat="1" ht="25.5" customHeight="1" x14ac:dyDescent="0.2">
      <c r="A238" s="19"/>
      <c r="B238" s="19"/>
      <c r="C238" s="19"/>
      <c r="D238" s="19"/>
      <c r="E238" s="91"/>
      <c r="F238" s="92"/>
      <c r="G238" s="86">
        <v>1100123</v>
      </c>
      <c r="H238" s="87" t="s">
        <v>55</v>
      </c>
      <c r="I238" s="86" t="s">
        <v>56</v>
      </c>
      <c r="J238" s="86" t="s">
        <v>184</v>
      </c>
      <c r="K238" s="86">
        <v>2531</v>
      </c>
      <c r="L238" s="86" t="s">
        <v>18</v>
      </c>
      <c r="M238" s="188">
        <v>84</v>
      </c>
    </row>
    <row r="239" spans="1:13" s="20" customFormat="1" ht="25.5" customHeight="1" x14ac:dyDescent="0.2">
      <c r="A239" s="19"/>
      <c r="B239" s="19"/>
      <c r="C239" s="19"/>
      <c r="D239" s="19"/>
      <c r="E239" s="91"/>
      <c r="F239" s="92"/>
      <c r="G239" s="86">
        <v>1100123</v>
      </c>
      <c r="H239" s="87" t="s">
        <v>55</v>
      </c>
      <c r="I239" s="86" t="s">
        <v>56</v>
      </c>
      <c r="J239" s="86" t="s">
        <v>184</v>
      </c>
      <c r="K239" s="86">
        <v>2612</v>
      </c>
      <c r="L239" s="86" t="s">
        <v>58</v>
      </c>
      <c r="M239" s="188">
        <v>3430</v>
      </c>
    </row>
    <row r="240" spans="1:13" s="20" customFormat="1" ht="25.5" customHeight="1" x14ac:dyDescent="0.2">
      <c r="A240" s="19"/>
      <c r="B240" s="19"/>
      <c r="C240" s="19"/>
      <c r="D240" s="19"/>
      <c r="E240" s="91"/>
      <c r="F240" s="92"/>
      <c r="G240" s="86">
        <v>1100123</v>
      </c>
      <c r="H240" s="87" t="s">
        <v>55</v>
      </c>
      <c r="I240" s="86" t="s">
        <v>56</v>
      </c>
      <c r="J240" s="86" t="s">
        <v>184</v>
      </c>
      <c r="K240" s="86">
        <v>2941</v>
      </c>
      <c r="L240" s="86" t="s">
        <v>155</v>
      </c>
      <c r="M240" s="188">
        <v>1750</v>
      </c>
    </row>
    <row r="241" spans="1:13" s="20" customFormat="1" ht="25.5" customHeight="1" x14ac:dyDescent="0.2">
      <c r="A241" s="19"/>
      <c r="B241" s="19"/>
      <c r="C241" s="19"/>
      <c r="D241" s="19"/>
      <c r="E241" s="91"/>
      <c r="F241" s="92"/>
      <c r="G241" s="86"/>
      <c r="H241" s="90" t="s">
        <v>79</v>
      </c>
      <c r="I241" s="86"/>
      <c r="J241" s="86"/>
      <c r="K241" s="86"/>
      <c r="L241" s="88"/>
      <c r="M241" s="194">
        <v>13707.33</v>
      </c>
    </row>
    <row r="242" spans="1:13" s="20" customFormat="1" ht="25.5" customHeight="1" x14ac:dyDescent="0.2">
      <c r="A242" s="19"/>
      <c r="B242" s="19"/>
      <c r="C242" s="19"/>
      <c r="D242" s="19"/>
      <c r="E242" s="91"/>
      <c r="F242" s="92"/>
      <c r="G242" s="86">
        <v>1100123</v>
      </c>
      <c r="H242" s="87" t="s">
        <v>55</v>
      </c>
      <c r="I242" s="86" t="s">
        <v>56</v>
      </c>
      <c r="J242" s="86" t="s">
        <v>184</v>
      </c>
      <c r="K242" s="86">
        <v>3111</v>
      </c>
      <c r="L242" s="86" t="s">
        <v>20</v>
      </c>
      <c r="M242" s="188">
        <v>6230</v>
      </c>
    </row>
    <row r="243" spans="1:13" s="20" customFormat="1" ht="25.5" customHeight="1" x14ac:dyDescent="0.2">
      <c r="A243" s="19"/>
      <c r="B243" s="19"/>
      <c r="C243" s="19"/>
      <c r="D243" s="19"/>
      <c r="E243" s="91"/>
      <c r="F243" s="92"/>
      <c r="G243" s="86">
        <v>1100123</v>
      </c>
      <c r="H243" s="87" t="s">
        <v>55</v>
      </c>
      <c r="I243" s="86" t="s">
        <v>56</v>
      </c>
      <c r="J243" s="86" t="s">
        <v>184</v>
      </c>
      <c r="K243" s="86">
        <v>3112</v>
      </c>
      <c r="L243" s="86" t="s">
        <v>21</v>
      </c>
      <c r="M243" s="188">
        <v>623</v>
      </c>
    </row>
    <row r="244" spans="1:13" s="20" customFormat="1" ht="25.5" customHeight="1" x14ac:dyDescent="0.2">
      <c r="A244" s="19"/>
      <c r="B244" s="19"/>
      <c r="C244" s="19"/>
      <c r="D244" s="19"/>
      <c r="E244" s="91"/>
      <c r="F244" s="92"/>
      <c r="G244" s="86">
        <v>1100123</v>
      </c>
      <c r="H244" s="87" t="s">
        <v>55</v>
      </c>
      <c r="I244" s="86" t="s">
        <v>56</v>
      </c>
      <c r="J244" s="86" t="s">
        <v>184</v>
      </c>
      <c r="K244" s="86">
        <v>3131</v>
      </c>
      <c r="L244" s="86" t="s">
        <v>22</v>
      </c>
      <c r="M244" s="188">
        <v>244.99999999999997</v>
      </c>
    </row>
    <row r="245" spans="1:13" s="20" customFormat="1" ht="25.5" customHeight="1" x14ac:dyDescent="0.2">
      <c r="A245" s="19"/>
      <c r="B245" s="19"/>
      <c r="C245" s="19"/>
      <c r="D245" s="19"/>
      <c r="E245" s="91"/>
      <c r="F245" s="92"/>
      <c r="G245" s="86">
        <v>1100123</v>
      </c>
      <c r="H245" s="87" t="s">
        <v>55</v>
      </c>
      <c r="I245" s="86" t="s">
        <v>56</v>
      </c>
      <c r="J245" s="86" t="s">
        <v>184</v>
      </c>
      <c r="K245" s="86">
        <v>3141</v>
      </c>
      <c r="L245" s="86" t="s">
        <v>23</v>
      </c>
      <c r="M245" s="188">
        <v>2100</v>
      </c>
    </row>
    <row r="246" spans="1:13" s="20" customFormat="1" ht="25.5" customHeight="1" x14ac:dyDescent="0.2">
      <c r="A246" s="19"/>
      <c r="B246" s="19"/>
      <c r="C246" s="19"/>
      <c r="D246" s="19"/>
      <c r="E246" s="91"/>
      <c r="F246" s="92"/>
      <c r="G246" s="86">
        <v>1100123</v>
      </c>
      <c r="H246" s="87" t="s">
        <v>55</v>
      </c>
      <c r="I246" s="86" t="s">
        <v>56</v>
      </c>
      <c r="J246" s="86" t="s">
        <v>184</v>
      </c>
      <c r="K246" s="86">
        <v>3151</v>
      </c>
      <c r="L246" s="86" t="s">
        <v>24</v>
      </c>
      <c r="M246" s="188">
        <v>2100</v>
      </c>
    </row>
    <row r="247" spans="1:13" s="20" customFormat="1" ht="25.5" customHeight="1" x14ac:dyDescent="0.2">
      <c r="A247" s="19"/>
      <c r="B247" s="19"/>
      <c r="C247" s="19"/>
      <c r="D247" s="19"/>
      <c r="E247" s="91"/>
      <c r="F247" s="92"/>
      <c r="G247" s="86">
        <v>1100123</v>
      </c>
      <c r="H247" s="87" t="s">
        <v>55</v>
      </c>
      <c r="I247" s="86" t="s">
        <v>56</v>
      </c>
      <c r="J247" s="86" t="s">
        <v>184</v>
      </c>
      <c r="K247" s="86">
        <v>3171</v>
      </c>
      <c r="L247" s="86" t="s">
        <v>25</v>
      </c>
      <c r="M247" s="188">
        <v>18200</v>
      </c>
    </row>
    <row r="248" spans="1:13" s="20" customFormat="1" ht="25.5" customHeight="1" x14ac:dyDescent="0.2">
      <c r="A248" s="19"/>
      <c r="B248" s="19"/>
      <c r="C248" s="19"/>
      <c r="D248" s="19"/>
      <c r="E248" s="91"/>
      <c r="F248" s="92"/>
      <c r="G248" s="86">
        <v>1100123</v>
      </c>
      <c r="H248" s="87" t="s">
        <v>55</v>
      </c>
      <c r="I248" s="86" t="s">
        <v>56</v>
      </c>
      <c r="J248" s="86" t="s">
        <v>184</v>
      </c>
      <c r="K248" s="86">
        <v>3181</v>
      </c>
      <c r="L248" s="86" t="s">
        <v>26</v>
      </c>
      <c r="M248" s="188">
        <v>140</v>
      </c>
    </row>
    <row r="249" spans="1:13" s="20" customFormat="1" ht="25.5" customHeight="1" x14ac:dyDescent="0.2">
      <c r="A249" s="19"/>
      <c r="B249" s="19"/>
      <c r="C249" s="19"/>
      <c r="D249" s="19"/>
      <c r="E249" s="91"/>
      <c r="F249" s="92"/>
      <c r="G249" s="86">
        <v>1100123</v>
      </c>
      <c r="H249" s="87" t="s">
        <v>55</v>
      </c>
      <c r="I249" s="86" t="s">
        <v>56</v>
      </c>
      <c r="J249" s="86" t="s">
        <v>184</v>
      </c>
      <c r="K249" s="86">
        <v>3221</v>
      </c>
      <c r="L249" s="86" t="s">
        <v>27</v>
      </c>
      <c r="M249" s="188">
        <v>26091.66</v>
      </c>
    </row>
    <row r="250" spans="1:13" s="20" customFormat="1" ht="25.5" customHeight="1" x14ac:dyDescent="0.2">
      <c r="A250" s="19"/>
      <c r="B250" s="19"/>
      <c r="C250" s="19"/>
      <c r="D250" s="19"/>
      <c r="E250" s="91"/>
      <c r="F250" s="92"/>
      <c r="G250" s="86">
        <v>1100123</v>
      </c>
      <c r="H250" s="87" t="s">
        <v>55</v>
      </c>
      <c r="I250" s="86" t="s">
        <v>56</v>
      </c>
      <c r="J250" s="86" t="s">
        <v>184</v>
      </c>
      <c r="K250" s="86">
        <v>3291</v>
      </c>
      <c r="L250" s="86" t="s">
        <v>28</v>
      </c>
      <c r="M250" s="188">
        <v>1750</v>
      </c>
    </row>
    <row r="251" spans="1:13" s="20" customFormat="1" ht="25.5" customHeight="1" x14ac:dyDescent="0.2">
      <c r="A251" s="19"/>
      <c r="B251" s="19"/>
      <c r="C251" s="19"/>
      <c r="D251" s="19"/>
      <c r="E251" s="91"/>
      <c r="F251" s="92"/>
      <c r="G251" s="86">
        <v>1100123</v>
      </c>
      <c r="H251" s="87" t="s">
        <v>55</v>
      </c>
      <c r="I251" s="86" t="s">
        <v>56</v>
      </c>
      <c r="J251" s="86" t="s">
        <v>184</v>
      </c>
      <c r="K251" s="86">
        <v>3311</v>
      </c>
      <c r="L251" s="86" t="s">
        <v>29</v>
      </c>
      <c r="M251" s="188">
        <v>2100</v>
      </c>
    </row>
    <row r="252" spans="1:13" s="20" customFormat="1" ht="25.5" customHeight="1" x14ac:dyDescent="0.2">
      <c r="A252" s="19"/>
      <c r="B252" s="19"/>
      <c r="C252" s="19"/>
      <c r="D252" s="19"/>
      <c r="E252" s="91"/>
      <c r="F252" s="92"/>
      <c r="G252" s="86">
        <v>1100123</v>
      </c>
      <c r="H252" s="87" t="s">
        <v>55</v>
      </c>
      <c r="I252" s="86" t="s">
        <v>56</v>
      </c>
      <c r="J252" s="86" t="s">
        <v>184</v>
      </c>
      <c r="K252" s="86">
        <v>3361</v>
      </c>
      <c r="L252" s="86" t="s">
        <v>30</v>
      </c>
      <c r="M252" s="188">
        <v>244.99999999999997</v>
      </c>
    </row>
    <row r="253" spans="1:13" s="20" customFormat="1" ht="25.5" customHeight="1" x14ac:dyDescent="0.2">
      <c r="A253" s="19"/>
      <c r="B253" s="19"/>
      <c r="C253" s="19"/>
      <c r="D253" s="19"/>
      <c r="E253" s="91"/>
      <c r="F253" s="92"/>
      <c r="G253" s="86">
        <v>1100123</v>
      </c>
      <c r="H253" s="87" t="s">
        <v>55</v>
      </c>
      <c r="I253" s="86" t="s">
        <v>56</v>
      </c>
      <c r="J253" s="86" t="s">
        <v>184</v>
      </c>
      <c r="K253" s="86">
        <v>3381</v>
      </c>
      <c r="L253" s="86" t="s">
        <v>31</v>
      </c>
      <c r="M253" s="188">
        <v>218.39999999999998</v>
      </c>
    </row>
    <row r="254" spans="1:13" s="20" customFormat="1" ht="25.5" customHeight="1" x14ac:dyDescent="0.2">
      <c r="A254" s="19"/>
      <c r="B254" s="19"/>
      <c r="C254" s="19"/>
      <c r="D254" s="19"/>
      <c r="E254" s="91"/>
      <c r="F254" s="92"/>
      <c r="G254" s="86">
        <v>1100123</v>
      </c>
      <c r="H254" s="87" t="s">
        <v>55</v>
      </c>
      <c r="I254" s="86" t="s">
        <v>56</v>
      </c>
      <c r="J254" s="86" t="s">
        <v>184</v>
      </c>
      <c r="K254" s="86">
        <v>3391</v>
      </c>
      <c r="L254" s="107" t="s">
        <v>75</v>
      </c>
      <c r="M254" s="188">
        <v>13300</v>
      </c>
    </row>
    <row r="255" spans="1:13" s="20" customFormat="1" ht="25.5" customHeight="1" x14ac:dyDescent="0.2">
      <c r="A255" s="19"/>
      <c r="B255" s="19"/>
      <c r="C255" s="19"/>
      <c r="D255" s="19"/>
      <c r="E255" s="91"/>
      <c r="F255" s="92"/>
      <c r="G255" s="86">
        <v>1100123</v>
      </c>
      <c r="H255" s="87" t="s">
        <v>55</v>
      </c>
      <c r="I255" s="86" t="s">
        <v>56</v>
      </c>
      <c r="J255" s="86" t="s">
        <v>184</v>
      </c>
      <c r="K255" s="86">
        <v>3411</v>
      </c>
      <c r="L255" s="86" t="s">
        <v>32</v>
      </c>
      <c r="M255" s="188">
        <v>588</v>
      </c>
    </row>
    <row r="256" spans="1:13" s="20" customFormat="1" ht="25.5" customHeight="1" x14ac:dyDescent="0.2">
      <c r="A256" s="19"/>
      <c r="B256" s="19"/>
      <c r="C256" s="19"/>
      <c r="D256" s="19"/>
      <c r="E256" s="91"/>
      <c r="F256" s="92"/>
      <c r="G256" s="86">
        <v>1100123</v>
      </c>
      <c r="H256" s="87" t="s">
        <v>55</v>
      </c>
      <c r="I256" s="86" t="s">
        <v>56</v>
      </c>
      <c r="J256" s="86" t="s">
        <v>184</v>
      </c>
      <c r="K256" s="86">
        <v>3451</v>
      </c>
      <c r="L256" s="86" t="s">
        <v>90</v>
      </c>
      <c r="M256" s="188">
        <v>2485</v>
      </c>
    </row>
    <row r="257" spans="1:13" s="20" customFormat="1" ht="25.5" customHeight="1" x14ac:dyDescent="0.2">
      <c r="A257" s="19"/>
      <c r="B257" s="19"/>
      <c r="C257" s="19"/>
      <c r="D257" s="19"/>
      <c r="E257" s="91"/>
      <c r="F257" s="92"/>
      <c r="G257" s="86">
        <v>1100123</v>
      </c>
      <c r="H257" s="87" t="s">
        <v>55</v>
      </c>
      <c r="I257" s="86" t="s">
        <v>56</v>
      </c>
      <c r="J257" s="86" t="s">
        <v>184</v>
      </c>
      <c r="K257" s="86">
        <v>3511</v>
      </c>
      <c r="L257" s="86" t="s">
        <v>33</v>
      </c>
      <c r="M257" s="188">
        <v>244.99999999999997</v>
      </c>
    </row>
    <row r="258" spans="1:13" s="20" customFormat="1" ht="25.5" customHeight="1" x14ac:dyDescent="0.2">
      <c r="A258" s="19"/>
      <c r="B258" s="19"/>
      <c r="C258" s="19"/>
      <c r="D258" s="19"/>
      <c r="E258" s="91"/>
      <c r="F258" s="92"/>
      <c r="G258" s="86">
        <v>1100123</v>
      </c>
      <c r="H258" s="87" t="s">
        <v>55</v>
      </c>
      <c r="I258" s="86" t="s">
        <v>56</v>
      </c>
      <c r="J258" s="86" t="s">
        <v>184</v>
      </c>
      <c r="K258" s="86">
        <v>3521</v>
      </c>
      <c r="L258" s="86" t="s">
        <v>34</v>
      </c>
      <c r="M258" s="188">
        <v>244.99999999999997</v>
      </c>
    </row>
    <row r="259" spans="1:13" s="20" customFormat="1" ht="25.5" customHeight="1" x14ac:dyDescent="0.2">
      <c r="A259" s="19"/>
      <c r="B259" s="19"/>
      <c r="C259" s="19"/>
      <c r="D259" s="19"/>
      <c r="E259" s="91"/>
      <c r="F259" s="92"/>
      <c r="G259" s="86">
        <v>1100123</v>
      </c>
      <c r="H259" s="87" t="s">
        <v>55</v>
      </c>
      <c r="I259" s="86" t="s">
        <v>56</v>
      </c>
      <c r="J259" s="86" t="s">
        <v>184</v>
      </c>
      <c r="K259" s="86">
        <v>3531</v>
      </c>
      <c r="L259" s="86" t="s">
        <v>35</v>
      </c>
      <c r="M259" s="188">
        <v>3150</v>
      </c>
    </row>
    <row r="260" spans="1:13" s="20" customFormat="1" ht="25.5" customHeight="1" x14ac:dyDescent="0.2">
      <c r="A260" s="19"/>
      <c r="B260" s="19"/>
      <c r="C260" s="19"/>
      <c r="D260" s="19"/>
      <c r="E260" s="91"/>
      <c r="F260" s="92"/>
      <c r="G260" s="86">
        <v>1100123</v>
      </c>
      <c r="H260" s="87" t="s">
        <v>55</v>
      </c>
      <c r="I260" s="86" t="s">
        <v>56</v>
      </c>
      <c r="J260" s="86" t="s">
        <v>184</v>
      </c>
      <c r="K260" s="86">
        <v>3551</v>
      </c>
      <c r="L260" s="86" t="s">
        <v>36</v>
      </c>
      <c r="M260" s="188">
        <v>2660</v>
      </c>
    </row>
    <row r="261" spans="1:13" s="20" customFormat="1" ht="25.5" customHeight="1" x14ac:dyDescent="0.2">
      <c r="A261" s="19"/>
      <c r="B261" s="19"/>
      <c r="C261" s="19"/>
      <c r="D261" s="19"/>
      <c r="E261" s="91"/>
      <c r="F261" s="92"/>
      <c r="G261" s="86">
        <v>1100123</v>
      </c>
      <c r="H261" s="87" t="s">
        <v>55</v>
      </c>
      <c r="I261" s="86" t="s">
        <v>56</v>
      </c>
      <c r="J261" s="86" t="s">
        <v>184</v>
      </c>
      <c r="K261" s="86">
        <v>3571</v>
      </c>
      <c r="L261" s="86" t="s">
        <v>37</v>
      </c>
      <c r="M261" s="188">
        <v>1750</v>
      </c>
    </row>
    <row r="262" spans="1:13" s="20" customFormat="1" ht="25.5" customHeight="1" x14ac:dyDescent="0.2">
      <c r="A262" s="19"/>
      <c r="B262" s="19"/>
      <c r="C262" s="19"/>
      <c r="D262" s="19"/>
      <c r="E262" s="91"/>
      <c r="F262" s="92"/>
      <c r="G262" s="86">
        <v>1100123</v>
      </c>
      <c r="H262" s="87" t="s">
        <v>55</v>
      </c>
      <c r="I262" s="86" t="s">
        <v>56</v>
      </c>
      <c r="J262" s="86" t="s">
        <v>184</v>
      </c>
      <c r="K262" s="86">
        <v>3611</v>
      </c>
      <c r="L262" s="86" t="s">
        <v>38</v>
      </c>
      <c r="M262" s="188">
        <v>175</v>
      </c>
    </row>
    <row r="263" spans="1:13" s="20" customFormat="1" ht="25.5" customHeight="1" x14ac:dyDescent="0.2">
      <c r="A263" s="19"/>
      <c r="B263" s="19"/>
      <c r="C263" s="19"/>
      <c r="D263" s="19"/>
      <c r="E263" s="91"/>
      <c r="F263" s="92"/>
      <c r="G263" s="86">
        <v>1100123</v>
      </c>
      <c r="H263" s="87" t="s">
        <v>55</v>
      </c>
      <c r="I263" s="86" t="s">
        <v>56</v>
      </c>
      <c r="J263" s="86" t="s">
        <v>184</v>
      </c>
      <c r="K263" s="86">
        <v>3721</v>
      </c>
      <c r="L263" s="86" t="s">
        <v>39</v>
      </c>
      <c r="M263" s="188">
        <v>532</v>
      </c>
    </row>
    <row r="264" spans="1:13" s="20" customFormat="1" ht="25.5" customHeight="1" x14ac:dyDescent="0.2">
      <c r="A264" s="19"/>
      <c r="B264" s="19"/>
      <c r="C264" s="19"/>
      <c r="D264" s="19"/>
      <c r="E264" s="91"/>
      <c r="F264" s="92"/>
      <c r="G264" s="86">
        <v>1100123</v>
      </c>
      <c r="H264" s="87" t="s">
        <v>55</v>
      </c>
      <c r="I264" s="86" t="s">
        <v>56</v>
      </c>
      <c r="J264" s="86" t="s">
        <v>184</v>
      </c>
      <c r="K264" s="86">
        <v>3751</v>
      </c>
      <c r="L264" s="86" t="s">
        <v>40</v>
      </c>
      <c r="M264" s="188">
        <v>840</v>
      </c>
    </row>
    <row r="265" spans="1:13" s="20" customFormat="1" ht="25.5" customHeight="1" x14ac:dyDescent="0.2">
      <c r="A265" s="19"/>
      <c r="B265" s="19"/>
      <c r="C265" s="19"/>
      <c r="D265" s="19"/>
      <c r="E265" s="91"/>
      <c r="F265" s="92"/>
      <c r="G265" s="86">
        <v>1100123</v>
      </c>
      <c r="H265" s="87" t="s">
        <v>55</v>
      </c>
      <c r="I265" s="86" t="s">
        <v>56</v>
      </c>
      <c r="J265" s="86" t="s">
        <v>184</v>
      </c>
      <c r="K265" s="86">
        <v>3791</v>
      </c>
      <c r="L265" s="86" t="s">
        <v>41</v>
      </c>
      <c r="M265" s="188">
        <v>175</v>
      </c>
    </row>
    <row r="266" spans="1:13" s="20" customFormat="1" ht="25.5" customHeight="1" x14ac:dyDescent="0.2">
      <c r="A266" s="19"/>
      <c r="B266" s="19"/>
      <c r="C266" s="19"/>
      <c r="D266" s="19"/>
      <c r="E266" s="91"/>
      <c r="F266" s="92"/>
      <c r="G266" s="86">
        <v>1100123</v>
      </c>
      <c r="H266" s="87" t="s">
        <v>55</v>
      </c>
      <c r="I266" s="86" t="s">
        <v>56</v>
      </c>
      <c r="J266" s="86" t="s">
        <v>184</v>
      </c>
      <c r="K266" s="86">
        <v>3821</v>
      </c>
      <c r="L266" s="86" t="s">
        <v>42</v>
      </c>
      <c r="M266" s="188">
        <v>595</v>
      </c>
    </row>
    <row r="267" spans="1:13" s="20" customFormat="1" ht="25.5" customHeight="1" x14ac:dyDescent="0.2">
      <c r="A267" s="19"/>
      <c r="B267" s="19"/>
      <c r="C267" s="19"/>
      <c r="D267" s="19"/>
      <c r="E267" s="91"/>
      <c r="F267" s="92"/>
      <c r="G267" s="86">
        <v>1100123</v>
      </c>
      <c r="H267" s="87" t="s">
        <v>55</v>
      </c>
      <c r="I267" s="86" t="s">
        <v>56</v>
      </c>
      <c r="J267" s="86" t="s">
        <v>184</v>
      </c>
      <c r="K267" s="86">
        <v>3921</v>
      </c>
      <c r="L267" s="86" t="s">
        <v>43</v>
      </c>
      <c r="M267" s="188">
        <v>2716</v>
      </c>
    </row>
    <row r="268" spans="1:13" s="20" customFormat="1" ht="25.5" customHeight="1" x14ac:dyDescent="0.2">
      <c r="A268" s="19"/>
      <c r="B268" s="19"/>
      <c r="C268" s="19"/>
      <c r="D268" s="19"/>
      <c r="E268" s="91"/>
      <c r="F268" s="92"/>
      <c r="G268" s="86">
        <v>1100123</v>
      </c>
      <c r="H268" s="87" t="s">
        <v>55</v>
      </c>
      <c r="I268" s="86" t="s">
        <v>56</v>
      </c>
      <c r="J268" s="86" t="s">
        <v>184</v>
      </c>
      <c r="K268" s="86">
        <v>3961</v>
      </c>
      <c r="L268" s="86" t="s">
        <v>44</v>
      </c>
      <c r="M268" s="188">
        <v>378</v>
      </c>
    </row>
    <row r="269" spans="1:13" s="20" customFormat="1" ht="25.5" customHeight="1" x14ac:dyDescent="0.2">
      <c r="A269" s="19"/>
      <c r="B269" s="19"/>
      <c r="C269" s="19"/>
      <c r="D269" s="19"/>
      <c r="E269" s="91"/>
      <c r="F269" s="92"/>
      <c r="G269" s="88"/>
      <c r="H269" s="88" t="s">
        <v>78</v>
      </c>
      <c r="I269" s="88"/>
      <c r="J269" s="88"/>
      <c r="K269" s="88"/>
      <c r="L269" s="90"/>
      <c r="M269" s="187">
        <v>89877.06</v>
      </c>
    </row>
    <row r="270" spans="1:13" s="20" customFormat="1" ht="25.5" customHeight="1" x14ac:dyDescent="0.2">
      <c r="A270" s="19"/>
      <c r="B270" s="19"/>
      <c r="C270" s="19"/>
      <c r="D270" s="19"/>
      <c r="E270" s="91"/>
      <c r="F270" s="92"/>
      <c r="G270" s="86">
        <v>1100123</v>
      </c>
      <c r="H270" s="87" t="s">
        <v>55</v>
      </c>
      <c r="I270" s="86" t="s">
        <v>56</v>
      </c>
      <c r="J270" s="86" t="s">
        <v>184</v>
      </c>
      <c r="K270" s="86">
        <v>5911</v>
      </c>
      <c r="L270" s="86" t="s">
        <v>47</v>
      </c>
      <c r="M270" s="188">
        <v>2555</v>
      </c>
    </row>
    <row r="271" spans="1:13" s="20" customFormat="1" ht="25.5" customHeight="1" x14ac:dyDescent="0.2">
      <c r="A271" s="19"/>
      <c r="B271" s="19"/>
      <c r="C271" s="19"/>
      <c r="D271" s="19"/>
      <c r="E271" s="91"/>
      <c r="F271" s="92"/>
      <c r="G271" s="86"/>
      <c r="H271" s="88" t="s">
        <v>81</v>
      </c>
      <c r="I271" s="88"/>
      <c r="J271" s="88"/>
      <c r="K271" s="88"/>
      <c r="L271" s="90"/>
      <c r="M271" s="187">
        <v>2555</v>
      </c>
    </row>
    <row r="272" spans="1:13" s="20" customFormat="1" ht="33" customHeight="1" x14ac:dyDescent="0.2">
      <c r="A272" s="19"/>
      <c r="B272" s="19"/>
      <c r="C272" s="19"/>
      <c r="D272" s="19"/>
      <c r="E272" s="227" t="s">
        <v>161</v>
      </c>
      <c r="F272" s="227"/>
      <c r="G272" s="227"/>
      <c r="H272" s="227"/>
      <c r="I272" s="227"/>
      <c r="J272" s="227"/>
      <c r="K272" s="227"/>
      <c r="L272" s="227"/>
      <c r="M272" s="190">
        <v>97041.73</v>
      </c>
    </row>
    <row r="273" spans="1:13" s="20" customFormat="1" ht="25.5" customHeight="1" x14ac:dyDescent="0.2">
      <c r="A273" s="19"/>
      <c r="B273" s="19"/>
      <c r="C273" s="19"/>
      <c r="D273" s="19"/>
      <c r="E273" s="91"/>
      <c r="F273" s="92"/>
      <c r="G273" s="86">
        <v>1100123</v>
      </c>
      <c r="H273" s="87" t="s">
        <v>55</v>
      </c>
      <c r="I273" s="86" t="s">
        <v>56</v>
      </c>
      <c r="J273" s="86" t="s">
        <v>185</v>
      </c>
      <c r="K273" s="86">
        <v>2111</v>
      </c>
      <c r="L273" s="86" t="s">
        <v>14</v>
      </c>
      <c r="M273" s="188">
        <v>1344</v>
      </c>
    </row>
    <row r="274" spans="1:13" s="20" customFormat="1" ht="25.5" customHeight="1" x14ac:dyDescent="0.2">
      <c r="A274" s="19"/>
      <c r="B274" s="19"/>
      <c r="C274" s="19"/>
      <c r="D274" s="19"/>
      <c r="E274" s="91"/>
      <c r="F274" s="92"/>
      <c r="G274" s="86">
        <v>1100123</v>
      </c>
      <c r="H274" s="87" t="s">
        <v>55</v>
      </c>
      <c r="I274" s="86" t="s">
        <v>56</v>
      </c>
      <c r="J274" s="86" t="s">
        <v>185</v>
      </c>
      <c r="K274" s="86">
        <v>2121</v>
      </c>
      <c r="L274" s="86" t="s">
        <v>15</v>
      </c>
      <c r="M274" s="188">
        <v>2126.0100000000002</v>
      </c>
    </row>
    <row r="275" spans="1:13" s="20" customFormat="1" ht="25.5" customHeight="1" x14ac:dyDescent="0.2">
      <c r="A275" s="19"/>
      <c r="B275" s="19"/>
      <c r="C275" s="19"/>
      <c r="D275" s="19"/>
      <c r="E275" s="91"/>
      <c r="F275" s="92"/>
      <c r="G275" s="86">
        <v>1100123</v>
      </c>
      <c r="H275" s="87" t="s">
        <v>55</v>
      </c>
      <c r="I275" s="86" t="s">
        <v>56</v>
      </c>
      <c r="J275" s="86" t="s">
        <v>185</v>
      </c>
      <c r="K275" s="86">
        <v>2151</v>
      </c>
      <c r="L275" s="86" t="s">
        <v>16</v>
      </c>
      <c r="M275" s="188">
        <v>192</v>
      </c>
    </row>
    <row r="276" spans="1:13" s="20" customFormat="1" ht="25.5" customHeight="1" x14ac:dyDescent="0.2">
      <c r="A276" s="19"/>
      <c r="B276" s="19"/>
      <c r="C276" s="19"/>
      <c r="D276" s="19"/>
      <c r="E276" s="91"/>
      <c r="F276" s="92"/>
      <c r="G276" s="86">
        <v>1100123</v>
      </c>
      <c r="H276" s="87" t="s">
        <v>55</v>
      </c>
      <c r="I276" s="86" t="s">
        <v>56</v>
      </c>
      <c r="J276" s="86" t="s">
        <v>185</v>
      </c>
      <c r="K276" s="86">
        <v>2161</v>
      </c>
      <c r="L276" s="86" t="s">
        <v>17</v>
      </c>
      <c r="M276" s="188">
        <v>537.6</v>
      </c>
    </row>
    <row r="277" spans="1:13" s="20" customFormat="1" ht="25.5" customHeight="1" x14ac:dyDescent="0.2">
      <c r="A277" s="19"/>
      <c r="B277" s="19"/>
      <c r="C277" s="19"/>
      <c r="D277" s="19"/>
      <c r="E277" s="91"/>
      <c r="F277" s="92"/>
      <c r="G277" s="86">
        <v>1100123</v>
      </c>
      <c r="H277" s="87" t="s">
        <v>55</v>
      </c>
      <c r="I277" s="86" t="s">
        <v>56</v>
      </c>
      <c r="J277" s="86" t="s">
        <v>185</v>
      </c>
      <c r="K277" s="86">
        <v>2212</v>
      </c>
      <c r="L277" s="86" t="s">
        <v>89</v>
      </c>
      <c r="M277" s="188">
        <v>3520</v>
      </c>
    </row>
    <row r="278" spans="1:13" s="20" customFormat="1" ht="25.5" customHeight="1" x14ac:dyDescent="0.2">
      <c r="A278" s="19"/>
      <c r="B278" s="19"/>
      <c r="C278" s="19"/>
      <c r="D278" s="19"/>
      <c r="E278" s="91"/>
      <c r="F278" s="92"/>
      <c r="G278" s="86">
        <v>1100123</v>
      </c>
      <c r="H278" s="87" t="s">
        <v>55</v>
      </c>
      <c r="I278" s="86" t="s">
        <v>56</v>
      </c>
      <c r="J278" s="86" t="s">
        <v>185</v>
      </c>
      <c r="K278" s="86">
        <v>2531</v>
      </c>
      <c r="L278" s="86" t="s">
        <v>18</v>
      </c>
      <c r="M278" s="188">
        <v>76.8</v>
      </c>
    </row>
    <row r="279" spans="1:13" s="20" customFormat="1" ht="25.5" customHeight="1" x14ac:dyDescent="0.2">
      <c r="A279" s="19"/>
      <c r="B279" s="19"/>
      <c r="C279" s="19"/>
      <c r="D279" s="19"/>
      <c r="E279" s="91"/>
      <c r="F279" s="92"/>
      <c r="G279" s="86">
        <v>1100123</v>
      </c>
      <c r="H279" s="87" t="s">
        <v>55</v>
      </c>
      <c r="I279" s="86" t="s">
        <v>56</v>
      </c>
      <c r="J279" s="86" t="s">
        <v>185</v>
      </c>
      <c r="K279" s="86">
        <v>2612</v>
      </c>
      <c r="L279" s="86" t="s">
        <v>58</v>
      </c>
      <c r="M279" s="188">
        <v>3136</v>
      </c>
    </row>
    <row r="280" spans="1:13" s="20" customFormat="1" ht="25.5" customHeight="1" x14ac:dyDescent="0.2">
      <c r="A280" s="19"/>
      <c r="B280" s="19"/>
      <c r="C280" s="19"/>
      <c r="D280" s="19"/>
      <c r="E280" s="91"/>
      <c r="F280" s="92"/>
      <c r="G280" s="86">
        <v>1100123</v>
      </c>
      <c r="H280" s="87" t="s">
        <v>55</v>
      </c>
      <c r="I280" s="86" t="s">
        <v>56</v>
      </c>
      <c r="J280" s="86" t="s">
        <v>185</v>
      </c>
      <c r="K280" s="86">
        <v>2941</v>
      </c>
      <c r="L280" s="86" t="s">
        <v>155</v>
      </c>
      <c r="M280" s="188">
        <v>1600</v>
      </c>
    </row>
    <row r="281" spans="1:13" s="20" customFormat="1" ht="25.5" customHeight="1" x14ac:dyDescent="0.2">
      <c r="A281" s="19"/>
      <c r="B281" s="19"/>
      <c r="C281" s="19"/>
      <c r="D281" s="19"/>
      <c r="E281" s="91"/>
      <c r="F281" s="92"/>
      <c r="G281" s="86"/>
      <c r="H281" s="90" t="s">
        <v>79</v>
      </c>
      <c r="I281" s="86"/>
      <c r="J281" s="86"/>
      <c r="K281" s="86"/>
      <c r="L281" s="88"/>
      <c r="M281" s="191">
        <v>12532.41</v>
      </c>
    </row>
    <row r="282" spans="1:13" s="20" customFormat="1" ht="25.5" customHeight="1" x14ac:dyDescent="0.2">
      <c r="A282" s="19"/>
      <c r="B282" s="19"/>
      <c r="C282" s="19"/>
      <c r="D282" s="19"/>
      <c r="E282" s="91"/>
      <c r="F282" s="92"/>
      <c r="G282" s="86">
        <v>1100123</v>
      </c>
      <c r="H282" s="87" t="s">
        <v>55</v>
      </c>
      <c r="I282" s="86" t="s">
        <v>56</v>
      </c>
      <c r="J282" s="86" t="s">
        <v>185</v>
      </c>
      <c r="K282" s="86">
        <v>3111</v>
      </c>
      <c r="L282" s="86" t="s">
        <v>20</v>
      </c>
      <c r="M282" s="188">
        <v>5696</v>
      </c>
    </row>
    <row r="283" spans="1:13" s="20" customFormat="1" ht="25.5" customHeight="1" x14ac:dyDescent="0.2">
      <c r="A283" s="19"/>
      <c r="B283" s="19"/>
      <c r="C283" s="19"/>
      <c r="D283" s="19"/>
      <c r="E283" s="91"/>
      <c r="F283" s="92"/>
      <c r="G283" s="86">
        <v>1100123</v>
      </c>
      <c r="H283" s="87" t="s">
        <v>55</v>
      </c>
      <c r="I283" s="86" t="s">
        <v>56</v>
      </c>
      <c r="J283" s="86" t="s">
        <v>185</v>
      </c>
      <c r="K283" s="86">
        <v>3112</v>
      </c>
      <c r="L283" s="86" t="s">
        <v>21</v>
      </c>
      <c r="M283" s="188">
        <v>569.6</v>
      </c>
    </row>
    <row r="284" spans="1:13" s="20" customFormat="1" ht="25.5" customHeight="1" x14ac:dyDescent="0.2">
      <c r="A284" s="19"/>
      <c r="B284" s="19"/>
      <c r="C284" s="19"/>
      <c r="D284" s="19"/>
      <c r="E284" s="91"/>
      <c r="F284" s="92"/>
      <c r="G284" s="86">
        <v>1100123</v>
      </c>
      <c r="H284" s="87" t="s">
        <v>55</v>
      </c>
      <c r="I284" s="86" t="s">
        <v>56</v>
      </c>
      <c r="J284" s="86" t="s">
        <v>185</v>
      </c>
      <c r="K284" s="86">
        <v>3131</v>
      </c>
      <c r="L284" s="86" t="s">
        <v>22</v>
      </c>
      <c r="M284" s="188">
        <v>224</v>
      </c>
    </row>
    <row r="285" spans="1:13" s="20" customFormat="1" ht="25.5" customHeight="1" x14ac:dyDescent="0.2">
      <c r="A285" s="19"/>
      <c r="B285" s="19"/>
      <c r="C285" s="19"/>
      <c r="D285" s="19"/>
      <c r="E285" s="91"/>
      <c r="F285" s="92"/>
      <c r="G285" s="86">
        <v>1100123</v>
      </c>
      <c r="H285" s="87" t="s">
        <v>55</v>
      </c>
      <c r="I285" s="86" t="s">
        <v>56</v>
      </c>
      <c r="J285" s="86" t="s">
        <v>185</v>
      </c>
      <c r="K285" s="86">
        <v>3141</v>
      </c>
      <c r="L285" s="86" t="s">
        <v>23</v>
      </c>
      <c r="M285" s="188">
        <v>1920</v>
      </c>
    </row>
    <row r="286" spans="1:13" s="20" customFormat="1" ht="25.5" customHeight="1" x14ac:dyDescent="0.2">
      <c r="A286" s="19"/>
      <c r="B286" s="19"/>
      <c r="C286" s="19"/>
      <c r="D286" s="19"/>
      <c r="E286" s="91"/>
      <c r="F286" s="92"/>
      <c r="G286" s="86">
        <v>1100123</v>
      </c>
      <c r="H286" s="87" t="s">
        <v>55</v>
      </c>
      <c r="I286" s="86" t="s">
        <v>56</v>
      </c>
      <c r="J286" s="86" t="s">
        <v>185</v>
      </c>
      <c r="K286" s="86">
        <v>3151</v>
      </c>
      <c r="L286" s="86" t="s">
        <v>24</v>
      </c>
      <c r="M286" s="188">
        <v>1920</v>
      </c>
    </row>
    <row r="287" spans="1:13" s="20" customFormat="1" ht="25.5" customHeight="1" x14ac:dyDescent="0.2">
      <c r="A287" s="19"/>
      <c r="B287" s="19"/>
      <c r="C287" s="19"/>
      <c r="D287" s="19"/>
      <c r="E287" s="91"/>
      <c r="F287" s="92"/>
      <c r="G287" s="86">
        <v>1100123</v>
      </c>
      <c r="H287" s="87" t="s">
        <v>55</v>
      </c>
      <c r="I287" s="86" t="s">
        <v>56</v>
      </c>
      <c r="J287" s="86" t="s">
        <v>185</v>
      </c>
      <c r="K287" s="86">
        <v>3171</v>
      </c>
      <c r="L287" s="86" t="s">
        <v>25</v>
      </c>
      <c r="M287" s="188">
        <v>16640</v>
      </c>
    </row>
    <row r="288" spans="1:13" s="20" customFormat="1" ht="25.5" customHeight="1" x14ac:dyDescent="0.2">
      <c r="A288" s="19"/>
      <c r="B288" s="19"/>
      <c r="C288" s="19"/>
      <c r="D288" s="19"/>
      <c r="E288" s="91"/>
      <c r="F288" s="92"/>
      <c r="G288" s="86">
        <v>1100123</v>
      </c>
      <c r="H288" s="87" t="s">
        <v>55</v>
      </c>
      <c r="I288" s="86" t="s">
        <v>56</v>
      </c>
      <c r="J288" s="86" t="s">
        <v>185</v>
      </c>
      <c r="K288" s="86">
        <v>3181</v>
      </c>
      <c r="L288" s="86" t="s">
        <v>26</v>
      </c>
      <c r="M288" s="188">
        <v>128</v>
      </c>
    </row>
    <row r="289" spans="1:13" s="20" customFormat="1" ht="25.5" customHeight="1" x14ac:dyDescent="0.2">
      <c r="A289" s="19"/>
      <c r="B289" s="19"/>
      <c r="C289" s="19"/>
      <c r="D289" s="19"/>
      <c r="E289" s="91"/>
      <c r="F289" s="92"/>
      <c r="G289" s="86">
        <v>1100123</v>
      </c>
      <c r="H289" s="87" t="s">
        <v>55</v>
      </c>
      <c r="I289" s="86" t="s">
        <v>56</v>
      </c>
      <c r="J289" s="86" t="s">
        <v>185</v>
      </c>
      <c r="K289" s="86">
        <v>3221</v>
      </c>
      <c r="L289" s="86" t="s">
        <v>27</v>
      </c>
      <c r="M289" s="188">
        <v>23855.24</v>
      </c>
    </row>
    <row r="290" spans="1:13" s="20" customFormat="1" ht="25.5" customHeight="1" x14ac:dyDescent="0.2">
      <c r="A290" s="19"/>
      <c r="B290" s="19"/>
      <c r="C290" s="19"/>
      <c r="D290" s="19"/>
      <c r="E290" s="91"/>
      <c r="F290" s="92"/>
      <c r="G290" s="86">
        <v>1100123</v>
      </c>
      <c r="H290" s="87" t="s">
        <v>55</v>
      </c>
      <c r="I290" s="86" t="s">
        <v>56</v>
      </c>
      <c r="J290" s="86" t="s">
        <v>185</v>
      </c>
      <c r="K290" s="86">
        <v>3291</v>
      </c>
      <c r="L290" s="86" t="s">
        <v>28</v>
      </c>
      <c r="M290" s="188">
        <v>1600</v>
      </c>
    </row>
    <row r="291" spans="1:13" s="20" customFormat="1" ht="25.5" customHeight="1" x14ac:dyDescent="0.2">
      <c r="A291" s="19"/>
      <c r="B291" s="19"/>
      <c r="C291" s="19"/>
      <c r="D291" s="19"/>
      <c r="E291" s="91"/>
      <c r="F291" s="92"/>
      <c r="G291" s="86">
        <v>1100123</v>
      </c>
      <c r="H291" s="87" t="s">
        <v>55</v>
      </c>
      <c r="I291" s="86" t="s">
        <v>56</v>
      </c>
      <c r="J291" s="86" t="s">
        <v>185</v>
      </c>
      <c r="K291" s="86">
        <v>3311</v>
      </c>
      <c r="L291" s="86" t="s">
        <v>29</v>
      </c>
      <c r="M291" s="188">
        <v>1920</v>
      </c>
    </row>
    <row r="292" spans="1:13" s="20" customFormat="1" ht="25.5" customHeight="1" x14ac:dyDescent="0.2">
      <c r="A292" s="19"/>
      <c r="B292" s="19"/>
      <c r="C292" s="19"/>
      <c r="D292" s="19"/>
      <c r="E292" s="91"/>
      <c r="F292" s="92"/>
      <c r="G292" s="86">
        <v>1100123</v>
      </c>
      <c r="H292" s="87" t="s">
        <v>55</v>
      </c>
      <c r="I292" s="86" t="s">
        <v>56</v>
      </c>
      <c r="J292" s="86" t="s">
        <v>185</v>
      </c>
      <c r="K292" s="86">
        <v>3361</v>
      </c>
      <c r="L292" s="86" t="s">
        <v>30</v>
      </c>
      <c r="M292" s="188">
        <v>224</v>
      </c>
    </row>
    <row r="293" spans="1:13" s="20" customFormat="1" ht="25.5" customHeight="1" x14ac:dyDescent="0.2">
      <c r="A293" s="19"/>
      <c r="B293" s="19"/>
      <c r="C293" s="19"/>
      <c r="D293" s="19"/>
      <c r="E293" s="91"/>
      <c r="F293" s="92"/>
      <c r="G293" s="86">
        <v>1100123</v>
      </c>
      <c r="H293" s="87" t="s">
        <v>55</v>
      </c>
      <c r="I293" s="86" t="s">
        <v>56</v>
      </c>
      <c r="J293" s="86" t="s">
        <v>185</v>
      </c>
      <c r="K293" s="86">
        <v>3381</v>
      </c>
      <c r="L293" s="86" t="s">
        <v>31</v>
      </c>
      <c r="M293" s="188">
        <v>199.68</v>
      </c>
    </row>
    <row r="294" spans="1:13" s="20" customFormat="1" ht="25.5" customHeight="1" x14ac:dyDescent="0.2">
      <c r="A294" s="19"/>
      <c r="B294" s="19"/>
      <c r="C294" s="19"/>
      <c r="D294" s="19"/>
      <c r="E294" s="91"/>
      <c r="F294" s="92"/>
      <c r="G294" s="86">
        <v>1100123</v>
      </c>
      <c r="H294" s="87" t="s">
        <v>55</v>
      </c>
      <c r="I294" s="86" t="s">
        <v>56</v>
      </c>
      <c r="J294" s="86" t="s">
        <v>185</v>
      </c>
      <c r="K294" s="86">
        <v>3391</v>
      </c>
      <c r="L294" s="107" t="s">
        <v>75</v>
      </c>
      <c r="M294" s="188">
        <v>12160</v>
      </c>
    </row>
    <row r="295" spans="1:13" s="20" customFormat="1" ht="25.5" customHeight="1" x14ac:dyDescent="0.2">
      <c r="A295" s="19"/>
      <c r="B295" s="19"/>
      <c r="C295" s="19"/>
      <c r="D295" s="19"/>
      <c r="E295" s="91"/>
      <c r="F295" s="92"/>
      <c r="G295" s="86">
        <v>1100123</v>
      </c>
      <c r="H295" s="87" t="s">
        <v>55</v>
      </c>
      <c r="I295" s="86" t="s">
        <v>56</v>
      </c>
      <c r="J295" s="86" t="s">
        <v>185</v>
      </c>
      <c r="K295" s="86">
        <v>3411</v>
      </c>
      <c r="L295" s="86" t="s">
        <v>32</v>
      </c>
      <c r="M295" s="188">
        <v>537.6</v>
      </c>
    </row>
    <row r="296" spans="1:13" s="20" customFormat="1" ht="25.5" customHeight="1" x14ac:dyDescent="0.2">
      <c r="A296" s="19"/>
      <c r="B296" s="19"/>
      <c r="C296" s="19"/>
      <c r="D296" s="19"/>
      <c r="E296" s="91"/>
      <c r="F296" s="92"/>
      <c r="G296" s="86">
        <v>1100123</v>
      </c>
      <c r="H296" s="87" t="s">
        <v>55</v>
      </c>
      <c r="I296" s="86" t="s">
        <v>56</v>
      </c>
      <c r="J296" s="86" t="s">
        <v>185</v>
      </c>
      <c r="K296" s="86">
        <v>3451</v>
      </c>
      <c r="L296" s="86" t="s">
        <v>90</v>
      </c>
      <c r="M296" s="188">
        <v>2272</v>
      </c>
    </row>
    <row r="297" spans="1:13" s="20" customFormat="1" ht="25.5" customHeight="1" x14ac:dyDescent="0.2">
      <c r="A297" s="19"/>
      <c r="B297" s="19"/>
      <c r="C297" s="19"/>
      <c r="D297" s="19"/>
      <c r="E297" s="91"/>
      <c r="F297" s="92"/>
      <c r="G297" s="86">
        <v>1100123</v>
      </c>
      <c r="H297" s="87" t="s">
        <v>55</v>
      </c>
      <c r="I297" s="86" t="s">
        <v>56</v>
      </c>
      <c r="J297" s="86" t="s">
        <v>185</v>
      </c>
      <c r="K297" s="86">
        <v>3511</v>
      </c>
      <c r="L297" s="86" t="s">
        <v>33</v>
      </c>
      <c r="M297" s="188">
        <v>224</v>
      </c>
    </row>
    <row r="298" spans="1:13" s="20" customFormat="1" ht="25.5" customHeight="1" x14ac:dyDescent="0.2">
      <c r="A298" s="19"/>
      <c r="B298" s="19"/>
      <c r="C298" s="19"/>
      <c r="D298" s="19"/>
      <c r="E298" s="91"/>
      <c r="F298" s="92"/>
      <c r="G298" s="86">
        <v>1100123</v>
      </c>
      <c r="H298" s="87" t="s">
        <v>55</v>
      </c>
      <c r="I298" s="86" t="s">
        <v>56</v>
      </c>
      <c r="J298" s="86" t="s">
        <v>185</v>
      </c>
      <c r="K298" s="86">
        <v>3521</v>
      </c>
      <c r="L298" s="86" t="s">
        <v>34</v>
      </c>
      <c r="M298" s="188">
        <v>224</v>
      </c>
    </row>
    <row r="299" spans="1:13" s="20" customFormat="1" ht="25.5" customHeight="1" x14ac:dyDescent="0.2">
      <c r="A299" s="19"/>
      <c r="B299" s="19"/>
      <c r="C299" s="19"/>
      <c r="D299" s="19"/>
      <c r="E299" s="91"/>
      <c r="F299" s="92"/>
      <c r="G299" s="86">
        <v>1100123</v>
      </c>
      <c r="H299" s="87" t="s">
        <v>55</v>
      </c>
      <c r="I299" s="86" t="s">
        <v>56</v>
      </c>
      <c r="J299" s="86" t="s">
        <v>185</v>
      </c>
      <c r="K299" s="86">
        <v>3531</v>
      </c>
      <c r="L299" s="86" t="s">
        <v>35</v>
      </c>
      <c r="M299" s="188">
        <v>2880</v>
      </c>
    </row>
    <row r="300" spans="1:13" s="20" customFormat="1" ht="25.5" customHeight="1" x14ac:dyDescent="0.2">
      <c r="A300" s="19"/>
      <c r="B300" s="19"/>
      <c r="C300" s="19"/>
      <c r="D300" s="19"/>
      <c r="E300" s="91"/>
      <c r="F300" s="92"/>
      <c r="G300" s="86">
        <v>1100123</v>
      </c>
      <c r="H300" s="87" t="s">
        <v>55</v>
      </c>
      <c r="I300" s="86" t="s">
        <v>56</v>
      </c>
      <c r="J300" s="86" t="s">
        <v>185</v>
      </c>
      <c r="K300" s="86">
        <v>3551</v>
      </c>
      <c r="L300" s="86" t="s">
        <v>36</v>
      </c>
      <c r="M300" s="188">
        <v>2432</v>
      </c>
    </row>
    <row r="301" spans="1:13" s="20" customFormat="1" ht="25.5" customHeight="1" x14ac:dyDescent="0.2">
      <c r="A301" s="19"/>
      <c r="B301" s="19"/>
      <c r="C301" s="19"/>
      <c r="D301" s="19"/>
      <c r="E301" s="91"/>
      <c r="F301" s="92"/>
      <c r="G301" s="86">
        <v>1100123</v>
      </c>
      <c r="H301" s="87" t="s">
        <v>55</v>
      </c>
      <c r="I301" s="86" t="s">
        <v>56</v>
      </c>
      <c r="J301" s="86" t="s">
        <v>185</v>
      </c>
      <c r="K301" s="86">
        <v>3571</v>
      </c>
      <c r="L301" s="86" t="s">
        <v>37</v>
      </c>
      <c r="M301" s="188">
        <v>1600</v>
      </c>
    </row>
    <row r="302" spans="1:13" s="20" customFormat="1" ht="25.5" customHeight="1" x14ac:dyDescent="0.2">
      <c r="A302" s="19"/>
      <c r="B302" s="19"/>
      <c r="C302" s="19"/>
      <c r="D302" s="19"/>
      <c r="E302" s="91"/>
      <c r="F302" s="92"/>
      <c r="G302" s="86">
        <v>1100123</v>
      </c>
      <c r="H302" s="87" t="s">
        <v>55</v>
      </c>
      <c r="I302" s="86" t="s">
        <v>56</v>
      </c>
      <c r="J302" s="86" t="s">
        <v>185</v>
      </c>
      <c r="K302" s="86">
        <v>3611</v>
      </c>
      <c r="L302" s="86" t="s">
        <v>38</v>
      </c>
      <c r="M302" s="188">
        <v>160</v>
      </c>
    </row>
    <row r="303" spans="1:13" s="20" customFormat="1" ht="25.5" customHeight="1" x14ac:dyDescent="0.2">
      <c r="A303" s="19"/>
      <c r="B303" s="19"/>
      <c r="C303" s="19"/>
      <c r="D303" s="19"/>
      <c r="E303" s="91"/>
      <c r="F303" s="92"/>
      <c r="G303" s="86">
        <v>1100123</v>
      </c>
      <c r="H303" s="87" t="s">
        <v>55</v>
      </c>
      <c r="I303" s="86" t="s">
        <v>56</v>
      </c>
      <c r="J303" s="86" t="s">
        <v>185</v>
      </c>
      <c r="K303" s="86">
        <v>3721</v>
      </c>
      <c r="L303" s="86" t="s">
        <v>39</v>
      </c>
      <c r="M303" s="188">
        <v>486.40000000000003</v>
      </c>
    </row>
    <row r="304" spans="1:13" s="20" customFormat="1" ht="25.5" customHeight="1" x14ac:dyDescent="0.2">
      <c r="A304" s="19"/>
      <c r="B304" s="19"/>
      <c r="C304" s="19"/>
      <c r="D304" s="19"/>
      <c r="E304" s="91"/>
      <c r="F304" s="92"/>
      <c r="G304" s="86">
        <v>1100123</v>
      </c>
      <c r="H304" s="87" t="s">
        <v>55</v>
      </c>
      <c r="I304" s="86" t="s">
        <v>56</v>
      </c>
      <c r="J304" s="86" t="s">
        <v>185</v>
      </c>
      <c r="K304" s="86">
        <v>3751</v>
      </c>
      <c r="L304" s="86" t="s">
        <v>40</v>
      </c>
      <c r="M304" s="188">
        <v>768</v>
      </c>
    </row>
    <row r="305" spans="1:13" s="20" customFormat="1" ht="25.5" customHeight="1" x14ac:dyDescent="0.2">
      <c r="A305" s="19"/>
      <c r="B305" s="19"/>
      <c r="C305" s="19"/>
      <c r="D305" s="19"/>
      <c r="E305" s="91"/>
      <c r="F305" s="92"/>
      <c r="G305" s="86">
        <v>1100123</v>
      </c>
      <c r="H305" s="87" t="s">
        <v>55</v>
      </c>
      <c r="I305" s="86" t="s">
        <v>56</v>
      </c>
      <c r="J305" s="86" t="s">
        <v>185</v>
      </c>
      <c r="K305" s="86">
        <v>3791</v>
      </c>
      <c r="L305" s="86" t="s">
        <v>41</v>
      </c>
      <c r="M305" s="188">
        <v>160</v>
      </c>
    </row>
    <row r="306" spans="1:13" s="20" customFormat="1" ht="25.5" customHeight="1" x14ac:dyDescent="0.2">
      <c r="A306" s="19"/>
      <c r="B306" s="19"/>
      <c r="C306" s="19"/>
      <c r="D306" s="19"/>
      <c r="E306" s="91"/>
      <c r="F306" s="92"/>
      <c r="G306" s="86">
        <v>1100123</v>
      </c>
      <c r="H306" s="87" t="s">
        <v>55</v>
      </c>
      <c r="I306" s="86" t="s">
        <v>56</v>
      </c>
      <c r="J306" s="86" t="s">
        <v>185</v>
      </c>
      <c r="K306" s="86">
        <v>3821</v>
      </c>
      <c r="L306" s="86" t="s">
        <v>42</v>
      </c>
      <c r="M306" s="188">
        <v>544</v>
      </c>
    </row>
    <row r="307" spans="1:13" s="20" customFormat="1" ht="25.5" customHeight="1" x14ac:dyDescent="0.2">
      <c r="A307" s="19"/>
      <c r="B307" s="19"/>
      <c r="C307" s="19"/>
      <c r="D307" s="19"/>
      <c r="E307" s="91"/>
      <c r="F307" s="92"/>
      <c r="G307" s="86">
        <v>1100123</v>
      </c>
      <c r="H307" s="87" t="s">
        <v>55</v>
      </c>
      <c r="I307" s="86" t="s">
        <v>56</v>
      </c>
      <c r="J307" s="86" t="s">
        <v>185</v>
      </c>
      <c r="K307" s="86">
        <v>3921</v>
      </c>
      <c r="L307" s="86" t="s">
        <v>43</v>
      </c>
      <c r="M307" s="188">
        <v>2483.2000000000003</v>
      </c>
    </row>
    <row r="308" spans="1:13" s="20" customFormat="1" ht="25.5" customHeight="1" x14ac:dyDescent="0.2">
      <c r="A308" s="19"/>
      <c r="B308" s="19"/>
      <c r="C308" s="19"/>
      <c r="D308" s="19"/>
      <c r="E308" s="91"/>
      <c r="F308" s="92"/>
      <c r="G308" s="86">
        <v>1100123</v>
      </c>
      <c r="H308" s="87" t="s">
        <v>55</v>
      </c>
      <c r="I308" s="86" t="s">
        <v>56</v>
      </c>
      <c r="J308" s="86" t="s">
        <v>185</v>
      </c>
      <c r="K308" s="86">
        <v>3961</v>
      </c>
      <c r="L308" s="86" t="s">
        <v>44</v>
      </c>
      <c r="M308" s="188">
        <v>345.6</v>
      </c>
    </row>
    <row r="309" spans="1:13" s="20" customFormat="1" ht="25.5" customHeight="1" x14ac:dyDescent="0.2">
      <c r="A309" s="19"/>
      <c r="B309" s="19"/>
      <c r="C309" s="19"/>
      <c r="D309" s="19"/>
      <c r="E309" s="91"/>
      <c r="F309" s="92"/>
      <c r="G309" s="86"/>
      <c r="H309" s="88" t="s">
        <v>78</v>
      </c>
      <c r="I309" s="88"/>
      <c r="J309" s="88"/>
      <c r="K309" s="88"/>
      <c r="L309" s="90"/>
      <c r="M309" s="187">
        <v>82173.319999999992</v>
      </c>
    </row>
    <row r="310" spans="1:13" s="20" customFormat="1" ht="25.5" customHeight="1" x14ac:dyDescent="0.2">
      <c r="A310" s="19"/>
      <c r="B310" s="19"/>
      <c r="C310" s="19"/>
      <c r="D310" s="19"/>
      <c r="E310" s="91"/>
      <c r="F310" s="92"/>
      <c r="G310" s="86">
        <v>1100123</v>
      </c>
      <c r="H310" s="87" t="s">
        <v>55</v>
      </c>
      <c r="I310" s="86" t="s">
        <v>56</v>
      </c>
      <c r="J310" s="86" t="s">
        <v>185</v>
      </c>
      <c r="K310" s="86">
        <v>5911</v>
      </c>
      <c r="L310" s="86" t="s">
        <v>47</v>
      </c>
      <c r="M310" s="188">
        <v>2336</v>
      </c>
    </row>
    <row r="311" spans="1:13" s="20" customFormat="1" ht="25.5" customHeight="1" x14ac:dyDescent="0.2">
      <c r="A311" s="19"/>
      <c r="B311" s="19"/>
      <c r="C311" s="19"/>
      <c r="D311" s="19"/>
      <c r="E311" s="91"/>
      <c r="F311" s="92"/>
      <c r="G311" s="86"/>
      <c r="H311" s="88" t="s">
        <v>81</v>
      </c>
      <c r="I311" s="88"/>
      <c r="J311" s="88"/>
      <c r="K311" s="88"/>
      <c r="L311" s="90"/>
      <c r="M311" s="187">
        <v>2336</v>
      </c>
    </row>
    <row r="312" spans="1:13" s="20" customFormat="1" ht="33" customHeight="1" x14ac:dyDescent="0.2">
      <c r="A312" s="19"/>
      <c r="B312" s="19"/>
      <c r="C312" s="19"/>
      <c r="D312" s="19"/>
      <c r="E312" s="222" t="s">
        <v>178</v>
      </c>
      <c r="F312" s="222"/>
      <c r="G312" s="222"/>
      <c r="H312" s="222"/>
      <c r="I312" s="222"/>
      <c r="J312" s="222"/>
      <c r="K312" s="222"/>
      <c r="L312" s="222"/>
      <c r="M312" s="190">
        <v>100074.28</v>
      </c>
    </row>
    <row r="313" spans="1:13" s="20" customFormat="1" ht="25.5" customHeight="1" x14ac:dyDescent="0.2">
      <c r="A313" s="19"/>
      <c r="B313" s="19"/>
      <c r="C313" s="19"/>
      <c r="D313" s="19"/>
      <c r="E313" s="91"/>
      <c r="F313" s="92"/>
      <c r="G313" s="86">
        <v>1100123</v>
      </c>
      <c r="H313" s="87" t="s">
        <v>55</v>
      </c>
      <c r="I313" s="86" t="s">
        <v>56</v>
      </c>
      <c r="J313" s="86" t="s">
        <v>193</v>
      </c>
      <c r="K313" s="86">
        <v>2111</v>
      </c>
      <c r="L313" s="86" t="s">
        <v>14</v>
      </c>
      <c r="M313" s="188">
        <v>1386</v>
      </c>
    </row>
    <row r="314" spans="1:13" s="20" customFormat="1" ht="25.5" customHeight="1" x14ac:dyDescent="0.2">
      <c r="A314" s="19"/>
      <c r="B314" s="19"/>
      <c r="C314" s="19"/>
      <c r="D314" s="19"/>
      <c r="E314" s="91"/>
      <c r="F314" s="92"/>
      <c r="G314" s="86">
        <v>1100123</v>
      </c>
      <c r="H314" s="87" t="s">
        <v>55</v>
      </c>
      <c r="I314" s="86" t="s">
        <v>56</v>
      </c>
      <c r="J314" s="86" t="s">
        <v>193</v>
      </c>
      <c r="K314" s="86">
        <v>2121</v>
      </c>
      <c r="L314" s="86" t="s">
        <v>15</v>
      </c>
      <c r="M314" s="188">
        <v>2192.4499999999998</v>
      </c>
    </row>
    <row r="315" spans="1:13" s="20" customFormat="1" ht="25.5" customHeight="1" x14ac:dyDescent="0.2">
      <c r="A315" s="19"/>
      <c r="B315" s="19"/>
      <c r="C315" s="19"/>
      <c r="D315" s="19"/>
      <c r="E315" s="91"/>
      <c r="F315" s="92"/>
      <c r="G315" s="86">
        <v>1100123</v>
      </c>
      <c r="H315" s="87" t="s">
        <v>55</v>
      </c>
      <c r="I315" s="86" t="s">
        <v>56</v>
      </c>
      <c r="J315" s="86" t="s">
        <v>193</v>
      </c>
      <c r="K315" s="86">
        <v>2151</v>
      </c>
      <c r="L315" s="86" t="s">
        <v>16</v>
      </c>
      <c r="M315" s="188">
        <v>198</v>
      </c>
    </row>
    <row r="316" spans="1:13" s="20" customFormat="1" ht="25.5" customHeight="1" x14ac:dyDescent="0.2">
      <c r="A316" s="19"/>
      <c r="B316" s="19"/>
      <c r="C316" s="19"/>
      <c r="D316" s="19"/>
      <c r="E316" s="91"/>
      <c r="F316" s="92"/>
      <c r="G316" s="86">
        <v>1100123</v>
      </c>
      <c r="H316" s="87" t="s">
        <v>55</v>
      </c>
      <c r="I316" s="86" t="s">
        <v>56</v>
      </c>
      <c r="J316" s="86" t="s">
        <v>193</v>
      </c>
      <c r="K316" s="86">
        <v>2161</v>
      </c>
      <c r="L316" s="86" t="s">
        <v>17</v>
      </c>
      <c r="M316" s="188">
        <v>554.4</v>
      </c>
    </row>
    <row r="317" spans="1:13" s="20" customFormat="1" ht="25.5" customHeight="1" x14ac:dyDescent="0.2">
      <c r="A317" s="19"/>
      <c r="B317" s="19"/>
      <c r="C317" s="19"/>
      <c r="D317" s="19"/>
      <c r="E317" s="91"/>
      <c r="F317" s="92"/>
      <c r="G317" s="86">
        <v>1100123</v>
      </c>
      <c r="H317" s="87" t="s">
        <v>55</v>
      </c>
      <c r="I317" s="86" t="s">
        <v>56</v>
      </c>
      <c r="J317" s="86" t="s">
        <v>193</v>
      </c>
      <c r="K317" s="86">
        <v>2212</v>
      </c>
      <c r="L317" s="86" t="s">
        <v>89</v>
      </c>
      <c r="M317" s="188">
        <v>3630</v>
      </c>
    </row>
    <row r="318" spans="1:13" s="20" customFormat="1" ht="25.5" customHeight="1" x14ac:dyDescent="0.2">
      <c r="A318" s="19"/>
      <c r="B318" s="19"/>
      <c r="C318" s="19"/>
      <c r="D318" s="19"/>
      <c r="E318" s="91"/>
      <c r="F318" s="92"/>
      <c r="G318" s="86">
        <v>1100123</v>
      </c>
      <c r="H318" s="87" t="s">
        <v>55</v>
      </c>
      <c r="I318" s="86" t="s">
        <v>56</v>
      </c>
      <c r="J318" s="86" t="s">
        <v>193</v>
      </c>
      <c r="K318" s="86">
        <v>2531</v>
      </c>
      <c r="L318" s="86" t="s">
        <v>18</v>
      </c>
      <c r="M318" s="188">
        <v>79.2</v>
      </c>
    </row>
    <row r="319" spans="1:13" s="20" customFormat="1" ht="25.5" customHeight="1" x14ac:dyDescent="0.2">
      <c r="A319" s="19"/>
      <c r="B319" s="19"/>
      <c r="C319" s="19"/>
      <c r="D319" s="19"/>
      <c r="E319" s="91"/>
      <c r="F319" s="92"/>
      <c r="G319" s="86">
        <v>1100123</v>
      </c>
      <c r="H319" s="87" t="s">
        <v>55</v>
      </c>
      <c r="I319" s="86" t="s">
        <v>56</v>
      </c>
      <c r="J319" s="86" t="s">
        <v>193</v>
      </c>
      <c r="K319" s="86">
        <v>2612</v>
      </c>
      <c r="L319" s="86" t="s">
        <v>58</v>
      </c>
      <c r="M319" s="188">
        <v>3234</v>
      </c>
    </row>
    <row r="320" spans="1:13" s="20" customFormat="1" ht="25.5" customHeight="1" x14ac:dyDescent="0.2">
      <c r="A320" s="19"/>
      <c r="B320" s="19"/>
      <c r="C320" s="19"/>
      <c r="D320" s="19"/>
      <c r="E320" s="91"/>
      <c r="F320" s="92"/>
      <c r="G320" s="86">
        <v>1100123</v>
      </c>
      <c r="H320" s="87" t="s">
        <v>55</v>
      </c>
      <c r="I320" s="86" t="s">
        <v>56</v>
      </c>
      <c r="J320" s="86" t="s">
        <v>193</v>
      </c>
      <c r="K320" s="86">
        <v>2941</v>
      </c>
      <c r="L320" s="86" t="s">
        <v>155</v>
      </c>
      <c r="M320" s="188">
        <v>1650</v>
      </c>
    </row>
    <row r="321" spans="1:13" s="20" customFormat="1" ht="25.5" customHeight="1" x14ac:dyDescent="0.2">
      <c r="A321" s="19"/>
      <c r="B321" s="19"/>
      <c r="C321" s="19"/>
      <c r="D321" s="19"/>
      <c r="E321" s="91"/>
      <c r="F321" s="92"/>
      <c r="G321" s="86"/>
      <c r="H321" s="90" t="s">
        <v>79</v>
      </c>
      <c r="I321" s="86"/>
      <c r="J321" s="86"/>
      <c r="K321" s="86"/>
      <c r="L321" s="88"/>
      <c r="M321" s="191">
        <v>12924.05</v>
      </c>
    </row>
    <row r="322" spans="1:13" s="20" customFormat="1" ht="25.5" customHeight="1" x14ac:dyDescent="0.2">
      <c r="A322" s="19"/>
      <c r="B322" s="19"/>
      <c r="C322" s="19"/>
      <c r="D322" s="19"/>
      <c r="E322" s="91"/>
      <c r="F322" s="92"/>
      <c r="G322" s="86">
        <v>1100123</v>
      </c>
      <c r="H322" s="87" t="s">
        <v>55</v>
      </c>
      <c r="I322" s="86" t="s">
        <v>56</v>
      </c>
      <c r="J322" s="86" t="s">
        <v>193</v>
      </c>
      <c r="K322" s="86">
        <v>3111</v>
      </c>
      <c r="L322" s="86" t="s">
        <v>20</v>
      </c>
      <c r="M322" s="188">
        <v>5874</v>
      </c>
    </row>
    <row r="323" spans="1:13" s="20" customFormat="1" ht="25.5" customHeight="1" x14ac:dyDescent="0.2">
      <c r="A323" s="19"/>
      <c r="B323" s="19"/>
      <c r="C323" s="19"/>
      <c r="D323" s="19"/>
      <c r="E323" s="91"/>
      <c r="F323" s="92"/>
      <c r="G323" s="86">
        <v>1100123</v>
      </c>
      <c r="H323" s="87" t="s">
        <v>55</v>
      </c>
      <c r="I323" s="86" t="s">
        <v>56</v>
      </c>
      <c r="J323" s="86" t="s">
        <v>193</v>
      </c>
      <c r="K323" s="86">
        <v>3112</v>
      </c>
      <c r="L323" s="86" t="s">
        <v>21</v>
      </c>
      <c r="M323" s="188">
        <v>587.4</v>
      </c>
    </row>
    <row r="324" spans="1:13" s="20" customFormat="1" ht="25.5" customHeight="1" x14ac:dyDescent="0.2">
      <c r="A324" s="19"/>
      <c r="B324" s="19"/>
      <c r="C324" s="19"/>
      <c r="D324" s="19"/>
      <c r="E324" s="91"/>
      <c r="F324" s="92"/>
      <c r="G324" s="86">
        <v>1100123</v>
      </c>
      <c r="H324" s="87" t="s">
        <v>55</v>
      </c>
      <c r="I324" s="86" t="s">
        <v>56</v>
      </c>
      <c r="J324" s="86" t="s">
        <v>193</v>
      </c>
      <c r="K324" s="86">
        <v>3131</v>
      </c>
      <c r="L324" s="86" t="s">
        <v>22</v>
      </c>
      <c r="M324" s="188">
        <v>231</v>
      </c>
    </row>
    <row r="325" spans="1:13" s="20" customFormat="1" ht="25.5" customHeight="1" x14ac:dyDescent="0.2">
      <c r="A325" s="19"/>
      <c r="B325" s="19"/>
      <c r="C325" s="19"/>
      <c r="D325" s="19"/>
      <c r="E325" s="91"/>
      <c r="F325" s="92"/>
      <c r="G325" s="86">
        <v>1100123</v>
      </c>
      <c r="H325" s="87" t="s">
        <v>55</v>
      </c>
      <c r="I325" s="86" t="s">
        <v>56</v>
      </c>
      <c r="J325" s="86" t="s">
        <v>193</v>
      </c>
      <c r="K325" s="86">
        <v>3141</v>
      </c>
      <c r="L325" s="86" t="s">
        <v>23</v>
      </c>
      <c r="M325" s="188">
        <v>1980</v>
      </c>
    </row>
    <row r="326" spans="1:13" s="20" customFormat="1" ht="25.5" customHeight="1" x14ac:dyDescent="0.2">
      <c r="A326" s="19"/>
      <c r="B326" s="19"/>
      <c r="C326" s="19"/>
      <c r="D326" s="19"/>
      <c r="E326" s="91"/>
      <c r="F326" s="92"/>
      <c r="G326" s="86">
        <v>1100123</v>
      </c>
      <c r="H326" s="87" t="s">
        <v>55</v>
      </c>
      <c r="I326" s="86" t="s">
        <v>56</v>
      </c>
      <c r="J326" s="86" t="s">
        <v>193</v>
      </c>
      <c r="K326" s="86">
        <v>3151</v>
      </c>
      <c r="L326" s="86" t="s">
        <v>24</v>
      </c>
      <c r="M326" s="188">
        <v>1980</v>
      </c>
    </row>
    <row r="327" spans="1:13" s="20" customFormat="1" ht="25.5" customHeight="1" x14ac:dyDescent="0.2">
      <c r="A327" s="19"/>
      <c r="B327" s="19"/>
      <c r="C327" s="19"/>
      <c r="D327" s="19"/>
      <c r="E327" s="91"/>
      <c r="F327" s="92"/>
      <c r="G327" s="86">
        <v>1100123</v>
      </c>
      <c r="H327" s="87" t="s">
        <v>55</v>
      </c>
      <c r="I327" s="86" t="s">
        <v>56</v>
      </c>
      <c r="J327" s="86" t="s">
        <v>193</v>
      </c>
      <c r="K327" s="86">
        <v>3171</v>
      </c>
      <c r="L327" s="86" t="s">
        <v>25</v>
      </c>
      <c r="M327" s="188">
        <v>17160</v>
      </c>
    </row>
    <row r="328" spans="1:13" s="20" customFormat="1" ht="25.5" customHeight="1" x14ac:dyDescent="0.2">
      <c r="A328" s="19"/>
      <c r="B328" s="19"/>
      <c r="C328" s="19"/>
      <c r="D328" s="19"/>
      <c r="E328" s="91"/>
      <c r="F328" s="92"/>
      <c r="G328" s="86">
        <v>1100123</v>
      </c>
      <c r="H328" s="87" t="s">
        <v>55</v>
      </c>
      <c r="I328" s="86" t="s">
        <v>56</v>
      </c>
      <c r="J328" s="86" t="s">
        <v>193</v>
      </c>
      <c r="K328" s="86">
        <v>3181</v>
      </c>
      <c r="L328" s="86" t="s">
        <v>26</v>
      </c>
      <c r="M328" s="188">
        <v>132</v>
      </c>
    </row>
    <row r="329" spans="1:13" s="20" customFormat="1" ht="25.5" customHeight="1" x14ac:dyDescent="0.2">
      <c r="A329" s="19"/>
      <c r="B329" s="19"/>
      <c r="C329" s="19"/>
      <c r="D329" s="19"/>
      <c r="E329" s="91"/>
      <c r="F329" s="92"/>
      <c r="G329" s="86">
        <v>1100123</v>
      </c>
      <c r="H329" s="87" t="s">
        <v>55</v>
      </c>
      <c r="I329" s="86" t="s">
        <v>56</v>
      </c>
      <c r="J329" s="86" t="s">
        <v>193</v>
      </c>
      <c r="K329" s="86">
        <v>3221</v>
      </c>
      <c r="L329" s="86" t="s">
        <v>27</v>
      </c>
      <c r="M329" s="188">
        <v>24600.71</v>
      </c>
    </row>
    <row r="330" spans="1:13" s="20" customFormat="1" ht="25.5" customHeight="1" x14ac:dyDescent="0.2">
      <c r="A330" s="19"/>
      <c r="B330" s="19"/>
      <c r="C330" s="19"/>
      <c r="D330" s="19"/>
      <c r="E330" s="91"/>
      <c r="F330" s="92"/>
      <c r="G330" s="86">
        <v>1100123</v>
      </c>
      <c r="H330" s="87" t="s">
        <v>55</v>
      </c>
      <c r="I330" s="86" t="s">
        <v>56</v>
      </c>
      <c r="J330" s="86" t="s">
        <v>193</v>
      </c>
      <c r="K330" s="86">
        <v>3291</v>
      </c>
      <c r="L330" s="86" t="s">
        <v>28</v>
      </c>
      <c r="M330" s="188">
        <v>1650</v>
      </c>
    </row>
    <row r="331" spans="1:13" s="20" customFormat="1" ht="25.5" customHeight="1" x14ac:dyDescent="0.2">
      <c r="A331" s="19"/>
      <c r="B331" s="19"/>
      <c r="C331" s="19"/>
      <c r="D331" s="19"/>
      <c r="E331" s="91"/>
      <c r="F331" s="92"/>
      <c r="G331" s="86">
        <v>1100123</v>
      </c>
      <c r="H331" s="87" t="s">
        <v>55</v>
      </c>
      <c r="I331" s="86" t="s">
        <v>56</v>
      </c>
      <c r="J331" s="86" t="s">
        <v>193</v>
      </c>
      <c r="K331" s="86">
        <v>3311</v>
      </c>
      <c r="L331" s="86" t="s">
        <v>29</v>
      </c>
      <c r="M331" s="188">
        <v>1980</v>
      </c>
    </row>
    <row r="332" spans="1:13" s="20" customFormat="1" ht="25.5" customHeight="1" x14ac:dyDescent="0.2">
      <c r="A332" s="19"/>
      <c r="B332" s="19"/>
      <c r="C332" s="19"/>
      <c r="D332" s="19"/>
      <c r="E332" s="91"/>
      <c r="F332" s="92"/>
      <c r="G332" s="86">
        <v>1100123</v>
      </c>
      <c r="H332" s="87" t="s">
        <v>55</v>
      </c>
      <c r="I332" s="86" t="s">
        <v>56</v>
      </c>
      <c r="J332" s="86" t="s">
        <v>193</v>
      </c>
      <c r="K332" s="86">
        <v>3361</v>
      </c>
      <c r="L332" s="86" t="s">
        <v>30</v>
      </c>
      <c r="M332" s="188">
        <v>231</v>
      </c>
    </row>
    <row r="333" spans="1:13" s="20" customFormat="1" ht="25.5" customHeight="1" x14ac:dyDescent="0.2">
      <c r="A333" s="19"/>
      <c r="B333" s="19"/>
      <c r="C333" s="19"/>
      <c r="D333" s="19"/>
      <c r="E333" s="91"/>
      <c r="F333" s="92"/>
      <c r="G333" s="86">
        <v>1100123</v>
      </c>
      <c r="H333" s="87" t="s">
        <v>55</v>
      </c>
      <c r="I333" s="86" t="s">
        <v>56</v>
      </c>
      <c r="J333" s="86" t="s">
        <v>193</v>
      </c>
      <c r="K333" s="86">
        <v>3381</v>
      </c>
      <c r="L333" s="86" t="s">
        <v>31</v>
      </c>
      <c r="M333" s="188">
        <v>205.92000000000002</v>
      </c>
    </row>
    <row r="334" spans="1:13" s="20" customFormat="1" ht="25.5" customHeight="1" x14ac:dyDescent="0.2">
      <c r="A334" s="19"/>
      <c r="B334" s="19"/>
      <c r="C334" s="19"/>
      <c r="D334" s="19"/>
      <c r="E334" s="91"/>
      <c r="F334" s="92"/>
      <c r="G334" s="86">
        <v>1100123</v>
      </c>
      <c r="H334" s="87" t="s">
        <v>55</v>
      </c>
      <c r="I334" s="86" t="s">
        <v>56</v>
      </c>
      <c r="J334" s="86" t="s">
        <v>193</v>
      </c>
      <c r="K334" s="86">
        <v>3391</v>
      </c>
      <c r="L334" s="107" t="s">
        <v>75</v>
      </c>
      <c r="M334" s="188">
        <v>12540</v>
      </c>
    </row>
    <row r="335" spans="1:13" s="20" customFormat="1" ht="25.5" customHeight="1" x14ac:dyDescent="0.2">
      <c r="A335" s="19"/>
      <c r="B335" s="19"/>
      <c r="C335" s="19"/>
      <c r="D335" s="19"/>
      <c r="E335" s="91"/>
      <c r="F335" s="92"/>
      <c r="G335" s="86">
        <v>1100123</v>
      </c>
      <c r="H335" s="87" t="s">
        <v>55</v>
      </c>
      <c r="I335" s="86" t="s">
        <v>56</v>
      </c>
      <c r="J335" s="86" t="s">
        <v>193</v>
      </c>
      <c r="K335" s="86">
        <v>3411</v>
      </c>
      <c r="L335" s="86" t="s">
        <v>32</v>
      </c>
      <c r="M335" s="188">
        <v>554.4</v>
      </c>
    </row>
    <row r="336" spans="1:13" s="20" customFormat="1" ht="25.5" customHeight="1" x14ac:dyDescent="0.2">
      <c r="A336" s="19"/>
      <c r="B336" s="19"/>
      <c r="C336" s="19"/>
      <c r="D336" s="19"/>
      <c r="E336" s="91"/>
      <c r="F336" s="92"/>
      <c r="G336" s="86">
        <v>1100123</v>
      </c>
      <c r="H336" s="87" t="s">
        <v>55</v>
      </c>
      <c r="I336" s="86" t="s">
        <v>56</v>
      </c>
      <c r="J336" s="86" t="s">
        <v>193</v>
      </c>
      <c r="K336" s="86">
        <v>3451</v>
      </c>
      <c r="L336" s="86" t="s">
        <v>90</v>
      </c>
      <c r="M336" s="188">
        <v>2343</v>
      </c>
    </row>
    <row r="337" spans="1:13" s="20" customFormat="1" ht="25.5" customHeight="1" x14ac:dyDescent="0.2">
      <c r="A337" s="19"/>
      <c r="B337" s="19"/>
      <c r="C337" s="19"/>
      <c r="D337" s="19"/>
      <c r="E337" s="91"/>
      <c r="F337" s="92"/>
      <c r="G337" s="86">
        <v>1100123</v>
      </c>
      <c r="H337" s="87" t="s">
        <v>55</v>
      </c>
      <c r="I337" s="86" t="s">
        <v>56</v>
      </c>
      <c r="J337" s="86" t="s">
        <v>193</v>
      </c>
      <c r="K337" s="86">
        <v>3511</v>
      </c>
      <c r="L337" s="86" t="s">
        <v>33</v>
      </c>
      <c r="M337" s="188">
        <v>231</v>
      </c>
    </row>
    <row r="338" spans="1:13" s="20" customFormat="1" ht="25.5" customHeight="1" x14ac:dyDescent="0.2">
      <c r="A338" s="19"/>
      <c r="B338" s="19"/>
      <c r="C338" s="19"/>
      <c r="D338" s="19"/>
      <c r="E338" s="91"/>
      <c r="F338" s="92"/>
      <c r="G338" s="86">
        <v>1100123</v>
      </c>
      <c r="H338" s="87" t="s">
        <v>55</v>
      </c>
      <c r="I338" s="86" t="s">
        <v>56</v>
      </c>
      <c r="J338" s="86" t="s">
        <v>193</v>
      </c>
      <c r="K338" s="86">
        <v>3521</v>
      </c>
      <c r="L338" s="86" t="s">
        <v>34</v>
      </c>
      <c r="M338" s="188">
        <v>231</v>
      </c>
    </row>
    <row r="339" spans="1:13" s="20" customFormat="1" ht="25.5" customHeight="1" x14ac:dyDescent="0.2">
      <c r="A339" s="19"/>
      <c r="B339" s="19"/>
      <c r="C339" s="19"/>
      <c r="D339" s="19"/>
      <c r="E339" s="91"/>
      <c r="F339" s="92"/>
      <c r="G339" s="86">
        <v>1100123</v>
      </c>
      <c r="H339" s="87" t="s">
        <v>55</v>
      </c>
      <c r="I339" s="86" t="s">
        <v>56</v>
      </c>
      <c r="J339" s="86" t="s">
        <v>193</v>
      </c>
      <c r="K339" s="86">
        <v>3531</v>
      </c>
      <c r="L339" s="86" t="s">
        <v>35</v>
      </c>
      <c r="M339" s="188">
        <v>2970</v>
      </c>
    </row>
    <row r="340" spans="1:13" s="20" customFormat="1" ht="25.5" customHeight="1" x14ac:dyDescent="0.2">
      <c r="A340" s="19"/>
      <c r="B340" s="19"/>
      <c r="C340" s="19"/>
      <c r="D340" s="19"/>
      <c r="E340" s="91"/>
      <c r="F340" s="92"/>
      <c r="G340" s="86">
        <v>1100123</v>
      </c>
      <c r="H340" s="87" t="s">
        <v>55</v>
      </c>
      <c r="I340" s="86" t="s">
        <v>56</v>
      </c>
      <c r="J340" s="86" t="s">
        <v>193</v>
      </c>
      <c r="K340" s="86">
        <v>3551</v>
      </c>
      <c r="L340" s="86" t="s">
        <v>36</v>
      </c>
      <c r="M340" s="188">
        <v>2508</v>
      </c>
    </row>
    <row r="341" spans="1:13" s="20" customFormat="1" ht="25.5" customHeight="1" x14ac:dyDescent="0.2">
      <c r="A341" s="19"/>
      <c r="B341" s="19"/>
      <c r="C341" s="19"/>
      <c r="D341" s="19"/>
      <c r="E341" s="91"/>
      <c r="F341" s="92"/>
      <c r="G341" s="86">
        <v>1100123</v>
      </c>
      <c r="H341" s="87" t="s">
        <v>55</v>
      </c>
      <c r="I341" s="86" t="s">
        <v>56</v>
      </c>
      <c r="J341" s="86" t="s">
        <v>193</v>
      </c>
      <c r="K341" s="86">
        <v>3571</v>
      </c>
      <c r="L341" s="86" t="s">
        <v>37</v>
      </c>
      <c r="M341" s="188">
        <v>1650</v>
      </c>
    </row>
    <row r="342" spans="1:13" s="20" customFormat="1" ht="25.5" customHeight="1" x14ac:dyDescent="0.2">
      <c r="A342" s="19"/>
      <c r="B342" s="19"/>
      <c r="C342" s="19"/>
      <c r="D342" s="19"/>
      <c r="E342" s="91"/>
      <c r="F342" s="92"/>
      <c r="G342" s="86">
        <v>1100123</v>
      </c>
      <c r="H342" s="87" t="s">
        <v>55</v>
      </c>
      <c r="I342" s="86" t="s">
        <v>56</v>
      </c>
      <c r="J342" s="86" t="s">
        <v>193</v>
      </c>
      <c r="K342" s="86">
        <v>3611</v>
      </c>
      <c r="L342" s="86" t="s">
        <v>38</v>
      </c>
      <c r="M342" s="188">
        <v>165</v>
      </c>
    </row>
    <row r="343" spans="1:13" s="20" customFormat="1" ht="25.5" customHeight="1" x14ac:dyDescent="0.2">
      <c r="A343" s="19"/>
      <c r="B343" s="19"/>
      <c r="C343" s="19"/>
      <c r="D343" s="19"/>
      <c r="E343" s="91"/>
      <c r="F343" s="92"/>
      <c r="G343" s="86">
        <v>1100123</v>
      </c>
      <c r="H343" s="87" t="s">
        <v>55</v>
      </c>
      <c r="I343" s="86" t="s">
        <v>56</v>
      </c>
      <c r="J343" s="86" t="s">
        <v>193</v>
      </c>
      <c r="K343" s="86">
        <v>3721</v>
      </c>
      <c r="L343" s="86" t="s">
        <v>39</v>
      </c>
      <c r="M343" s="188">
        <v>501.6</v>
      </c>
    </row>
    <row r="344" spans="1:13" s="20" customFormat="1" ht="25.5" customHeight="1" x14ac:dyDescent="0.2">
      <c r="A344" s="19"/>
      <c r="B344" s="19"/>
      <c r="C344" s="19"/>
      <c r="D344" s="19"/>
      <c r="E344" s="91"/>
      <c r="F344" s="92"/>
      <c r="G344" s="86">
        <v>1100123</v>
      </c>
      <c r="H344" s="87" t="s">
        <v>55</v>
      </c>
      <c r="I344" s="86" t="s">
        <v>56</v>
      </c>
      <c r="J344" s="86" t="s">
        <v>193</v>
      </c>
      <c r="K344" s="86">
        <v>3751</v>
      </c>
      <c r="L344" s="86" t="s">
        <v>40</v>
      </c>
      <c r="M344" s="188">
        <v>792</v>
      </c>
    </row>
    <row r="345" spans="1:13" s="20" customFormat="1" ht="25.5" customHeight="1" x14ac:dyDescent="0.2">
      <c r="A345" s="19"/>
      <c r="B345" s="19"/>
      <c r="C345" s="19"/>
      <c r="D345" s="19"/>
      <c r="E345" s="91"/>
      <c r="F345" s="92"/>
      <c r="G345" s="86">
        <v>1100123</v>
      </c>
      <c r="H345" s="87" t="s">
        <v>55</v>
      </c>
      <c r="I345" s="86" t="s">
        <v>56</v>
      </c>
      <c r="J345" s="86" t="s">
        <v>193</v>
      </c>
      <c r="K345" s="86">
        <v>3791</v>
      </c>
      <c r="L345" s="86" t="s">
        <v>41</v>
      </c>
      <c r="M345" s="188">
        <v>165</v>
      </c>
    </row>
    <row r="346" spans="1:13" s="20" customFormat="1" ht="25.5" customHeight="1" x14ac:dyDescent="0.2">
      <c r="A346" s="19"/>
      <c r="B346" s="19"/>
      <c r="C346" s="19"/>
      <c r="D346" s="19"/>
      <c r="E346" s="91"/>
      <c r="F346" s="92"/>
      <c r="G346" s="86">
        <v>1100123</v>
      </c>
      <c r="H346" s="87" t="s">
        <v>55</v>
      </c>
      <c r="I346" s="86" t="s">
        <v>56</v>
      </c>
      <c r="J346" s="86" t="s">
        <v>193</v>
      </c>
      <c r="K346" s="86">
        <v>3821</v>
      </c>
      <c r="L346" s="86" t="s">
        <v>42</v>
      </c>
      <c r="M346" s="188">
        <v>561</v>
      </c>
    </row>
    <row r="347" spans="1:13" s="20" customFormat="1" ht="25.5" customHeight="1" x14ac:dyDescent="0.2">
      <c r="A347" s="19"/>
      <c r="B347" s="19"/>
      <c r="C347" s="19"/>
      <c r="D347" s="19"/>
      <c r="E347" s="91"/>
      <c r="F347" s="92"/>
      <c r="G347" s="86">
        <v>1100123</v>
      </c>
      <c r="H347" s="87" t="s">
        <v>55</v>
      </c>
      <c r="I347" s="86" t="s">
        <v>56</v>
      </c>
      <c r="J347" s="86" t="s">
        <v>193</v>
      </c>
      <c r="K347" s="86">
        <v>3921</v>
      </c>
      <c r="L347" s="86" t="s">
        <v>43</v>
      </c>
      <c r="M347" s="188">
        <v>2560.8000000000002</v>
      </c>
    </row>
    <row r="348" spans="1:13" s="20" customFormat="1" ht="25.5" customHeight="1" x14ac:dyDescent="0.2">
      <c r="A348" s="19"/>
      <c r="B348" s="19"/>
      <c r="C348" s="19"/>
      <c r="D348" s="19"/>
      <c r="E348" s="91"/>
      <c r="F348" s="92"/>
      <c r="G348" s="86">
        <v>1100123</v>
      </c>
      <c r="H348" s="87" t="s">
        <v>55</v>
      </c>
      <c r="I348" s="86" t="s">
        <v>56</v>
      </c>
      <c r="J348" s="86" t="s">
        <v>193</v>
      </c>
      <c r="K348" s="86">
        <v>3961</v>
      </c>
      <c r="L348" s="86" t="s">
        <v>44</v>
      </c>
      <c r="M348" s="188">
        <v>356.40000000000003</v>
      </c>
    </row>
    <row r="349" spans="1:13" s="20" customFormat="1" ht="25.5" customHeight="1" x14ac:dyDescent="0.2">
      <c r="A349" s="19"/>
      <c r="B349" s="19"/>
      <c r="C349" s="19"/>
      <c r="D349" s="19"/>
      <c r="E349" s="91"/>
      <c r="F349" s="92"/>
      <c r="G349" s="86"/>
      <c r="H349" s="88" t="s">
        <v>78</v>
      </c>
      <c r="I349" s="88"/>
      <c r="J349" s="88"/>
      <c r="K349" s="88"/>
      <c r="L349" s="90"/>
      <c r="M349" s="187">
        <v>84741.23</v>
      </c>
    </row>
    <row r="350" spans="1:13" s="20" customFormat="1" ht="25.5" customHeight="1" x14ac:dyDescent="0.2">
      <c r="A350" s="19"/>
      <c r="B350" s="19"/>
      <c r="C350" s="19"/>
      <c r="D350" s="19"/>
      <c r="E350" s="91"/>
      <c r="F350" s="92"/>
      <c r="G350" s="86">
        <v>1100123</v>
      </c>
      <c r="H350" s="87" t="s">
        <v>55</v>
      </c>
      <c r="I350" s="86" t="s">
        <v>56</v>
      </c>
      <c r="J350" s="86" t="s">
        <v>193</v>
      </c>
      <c r="K350" s="86">
        <v>5911</v>
      </c>
      <c r="L350" s="86" t="s">
        <v>47</v>
      </c>
      <c r="M350" s="188">
        <v>2409</v>
      </c>
    </row>
    <row r="351" spans="1:13" s="20" customFormat="1" ht="25.5" customHeight="1" x14ac:dyDescent="0.2">
      <c r="A351" s="19"/>
      <c r="B351" s="19"/>
      <c r="C351" s="19"/>
      <c r="D351" s="19"/>
      <c r="E351" s="91"/>
      <c r="F351" s="92"/>
      <c r="G351" s="86"/>
      <c r="H351" s="88" t="s">
        <v>81</v>
      </c>
      <c r="I351" s="88"/>
      <c r="J351" s="88"/>
      <c r="K351" s="88"/>
      <c r="L351" s="90"/>
      <c r="M351" s="187">
        <v>2409</v>
      </c>
    </row>
    <row r="352" spans="1:13" s="20" customFormat="1" ht="25.5" customHeight="1" x14ac:dyDescent="0.2">
      <c r="A352" s="19"/>
      <c r="B352" s="19"/>
      <c r="C352" s="19"/>
      <c r="D352" s="19"/>
      <c r="E352" s="228" t="s">
        <v>125</v>
      </c>
      <c r="F352" s="228"/>
      <c r="G352" s="228"/>
      <c r="H352" s="228"/>
      <c r="I352" s="228"/>
      <c r="J352" s="228"/>
      <c r="K352" s="228"/>
      <c r="L352" s="228"/>
      <c r="M352" s="193">
        <v>379069.33</v>
      </c>
    </row>
    <row r="353" spans="1:13" s="20" customFormat="1" ht="28.5" customHeight="1" x14ac:dyDescent="0.2">
      <c r="A353" s="19"/>
      <c r="B353" s="19"/>
      <c r="C353" s="19"/>
      <c r="D353" s="19"/>
      <c r="E353" s="227" t="s">
        <v>162</v>
      </c>
      <c r="F353" s="227"/>
      <c r="G353" s="227"/>
      <c r="H353" s="227"/>
      <c r="I353" s="227"/>
      <c r="J353" s="227"/>
      <c r="K353" s="227"/>
      <c r="L353" s="227"/>
      <c r="M353" s="190">
        <v>151627.70000000001</v>
      </c>
    </row>
    <row r="354" spans="1:13" s="20" customFormat="1" ht="25.5" customHeight="1" x14ac:dyDescent="0.2">
      <c r="A354" s="19"/>
      <c r="B354" s="19"/>
      <c r="C354" s="19"/>
      <c r="D354" s="19"/>
      <c r="E354" s="91"/>
      <c r="F354" s="92"/>
      <c r="G354" s="86">
        <v>1100123</v>
      </c>
      <c r="H354" s="87" t="s">
        <v>55</v>
      </c>
      <c r="I354" s="86" t="s">
        <v>56</v>
      </c>
      <c r="J354" s="86" t="s">
        <v>186</v>
      </c>
      <c r="K354" s="86">
        <v>2111</v>
      </c>
      <c r="L354" s="86" t="s">
        <v>14</v>
      </c>
      <c r="M354" s="188">
        <v>2100</v>
      </c>
    </row>
    <row r="355" spans="1:13" s="20" customFormat="1" ht="25.5" customHeight="1" x14ac:dyDescent="0.2">
      <c r="A355" s="19"/>
      <c r="B355" s="19"/>
      <c r="C355" s="19"/>
      <c r="D355" s="19"/>
      <c r="E355" s="91"/>
      <c r="F355" s="92"/>
      <c r="G355" s="86">
        <v>1100123</v>
      </c>
      <c r="H355" s="87" t="s">
        <v>55</v>
      </c>
      <c r="I355" s="86" t="s">
        <v>56</v>
      </c>
      <c r="J355" s="86" t="s">
        <v>186</v>
      </c>
      <c r="K355" s="86">
        <v>2121</v>
      </c>
      <c r="L355" s="86" t="s">
        <v>15</v>
      </c>
      <c r="M355" s="188">
        <v>3321.9</v>
      </c>
    </row>
    <row r="356" spans="1:13" s="20" customFormat="1" ht="25.5" customHeight="1" x14ac:dyDescent="0.2">
      <c r="A356" s="19"/>
      <c r="B356" s="19"/>
      <c r="C356" s="19"/>
      <c r="D356" s="19"/>
      <c r="E356" s="91"/>
      <c r="F356" s="92"/>
      <c r="G356" s="86">
        <v>1100123</v>
      </c>
      <c r="H356" s="87" t="s">
        <v>55</v>
      </c>
      <c r="I356" s="86" t="s">
        <v>56</v>
      </c>
      <c r="J356" s="86" t="s">
        <v>186</v>
      </c>
      <c r="K356" s="86">
        <v>2151</v>
      </c>
      <c r="L356" s="86" t="s">
        <v>16</v>
      </c>
      <c r="M356" s="188">
        <v>300</v>
      </c>
    </row>
    <row r="357" spans="1:13" s="20" customFormat="1" ht="25.5" customHeight="1" x14ac:dyDescent="0.2">
      <c r="A357" s="19"/>
      <c r="B357" s="19"/>
      <c r="C357" s="19"/>
      <c r="D357" s="19"/>
      <c r="E357" s="91"/>
      <c r="F357" s="92"/>
      <c r="G357" s="86">
        <v>1100123</v>
      </c>
      <c r="H357" s="87" t="s">
        <v>55</v>
      </c>
      <c r="I357" s="86" t="s">
        <v>56</v>
      </c>
      <c r="J357" s="86" t="s">
        <v>186</v>
      </c>
      <c r="K357" s="86">
        <v>2161</v>
      </c>
      <c r="L357" s="86" t="s">
        <v>17</v>
      </c>
      <c r="M357" s="188">
        <v>840</v>
      </c>
    </row>
    <row r="358" spans="1:13" s="20" customFormat="1" ht="25.5" customHeight="1" x14ac:dyDescent="0.2">
      <c r="A358" s="19"/>
      <c r="B358" s="19"/>
      <c r="C358" s="19"/>
      <c r="D358" s="19"/>
      <c r="E358" s="91"/>
      <c r="F358" s="92"/>
      <c r="G358" s="86">
        <v>1100123</v>
      </c>
      <c r="H358" s="87" t="s">
        <v>55</v>
      </c>
      <c r="I358" s="86" t="s">
        <v>56</v>
      </c>
      <c r="J358" s="86" t="s">
        <v>186</v>
      </c>
      <c r="K358" s="86">
        <v>2212</v>
      </c>
      <c r="L358" s="86" t="s">
        <v>89</v>
      </c>
      <c r="M358" s="188">
        <v>5500</v>
      </c>
    </row>
    <row r="359" spans="1:13" s="20" customFormat="1" ht="25.5" customHeight="1" x14ac:dyDescent="0.2">
      <c r="A359" s="19"/>
      <c r="B359" s="19"/>
      <c r="C359" s="19"/>
      <c r="D359" s="19"/>
      <c r="E359" s="91"/>
      <c r="F359" s="92"/>
      <c r="G359" s="86">
        <v>1100123</v>
      </c>
      <c r="H359" s="87" t="s">
        <v>55</v>
      </c>
      <c r="I359" s="86" t="s">
        <v>56</v>
      </c>
      <c r="J359" s="86" t="s">
        <v>186</v>
      </c>
      <c r="K359" s="86">
        <v>2531</v>
      </c>
      <c r="L359" s="86" t="s">
        <v>18</v>
      </c>
      <c r="M359" s="188">
        <v>120</v>
      </c>
    </row>
    <row r="360" spans="1:13" s="20" customFormat="1" ht="25.5" customHeight="1" x14ac:dyDescent="0.2">
      <c r="A360" s="19"/>
      <c r="B360" s="19"/>
      <c r="C360" s="19"/>
      <c r="D360" s="19"/>
      <c r="E360" s="91"/>
      <c r="F360" s="92"/>
      <c r="G360" s="86">
        <v>1100123</v>
      </c>
      <c r="H360" s="87" t="s">
        <v>55</v>
      </c>
      <c r="I360" s="86" t="s">
        <v>56</v>
      </c>
      <c r="J360" s="86" t="s">
        <v>186</v>
      </c>
      <c r="K360" s="86">
        <v>2612</v>
      </c>
      <c r="L360" s="86" t="s">
        <v>58</v>
      </c>
      <c r="M360" s="188">
        <v>4900</v>
      </c>
    </row>
    <row r="361" spans="1:13" s="20" customFormat="1" ht="25.5" customHeight="1" x14ac:dyDescent="0.2">
      <c r="A361" s="19"/>
      <c r="B361" s="19"/>
      <c r="C361" s="19"/>
      <c r="D361" s="19"/>
      <c r="E361" s="91"/>
      <c r="F361" s="92"/>
      <c r="G361" s="86">
        <v>1100123</v>
      </c>
      <c r="H361" s="87" t="s">
        <v>55</v>
      </c>
      <c r="I361" s="86" t="s">
        <v>56</v>
      </c>
      <c r="J361" s="86" t="s">
        <v>186</v>
      </c>
      <c r="K361" s="86">
        <v>2941</v>
      </c>
      <c r="L361" s="86" t="s">
        <v>155</v>
      </c>
      <c r="M361" s="188">
        <v>2500</v>
      </c>
    </row>
    <row r="362" spans="1:13" s="20" customFormat="1" ht="25.5" customHeight="1" x14ac:dyDescent="0.2">
      <c r="A362" s="19"/>
      <c r="B362" s="19"/>
      <c r="C362" s="19"/>
      <c r="D362" s="19"/>
      <c r="E362" s="91"/>
      <c r="F362" s="92"/>
      <c r="G362" s="86"/>
      <c r="H362" s="90" t="s">
        <v>79</v>
      </c>
      <c r="I362" s="86"/>
      <c r="J362" s="86"/>
      <c r="K362" s="86"/>
      <c r="L362" s="88"/>
      <c r="M362" s="191">
        <v>19581.900000000001</v>
      </c>
    </row>
    <row r="363" spans="1:13" s="20" customFormat="1" ht="25.5" customHeight="1" x14ac:dyDescent="0.2">
      <c r="A363" s="19"/>
      <c r="B363" s="19"/>
      <c r="C363" s="19"/>
      <c r="D363" s="19"/>
      <c r="E363" s="91"/>
      <c r="F363" s="92"/>
      <c r="G363" s="86">
        <v>1100123</v>
      </c>
      <c r="H363" s="87" t="s">
        <v>55</v>
      </c>
      <c r="I363" s="86" t="s">
        <v>56</v>
      </c>
      <c r="J363" s="86" t="s">
        <v>186</v>
      </c>
      <c r="K363" s="86">
        <v>3111</v>
      </c>
      <c r="L363" s="86" t="s">
        <v>20</v>
      </c>
      <c r="M363" s="188">
        <v>8900</v>
      </c>
    </row>
    <row r="364" spans="1:13" s="20" customFormat="1" ht="25.5" customHeight="1" x14ac:dyDescent="0.2">
      <c r="A364" s="19"/>
      <c r="B364" s="19"/>
      <c r="C364" s="19"/>
      <c r="D364" s="19"/>
      <c r="E364" s="91"/>
      <c r="F364" s="92"/>
      <c r="G364" s="86">
        <v>1100123</v>
      </c>
      <c r="H364" s="87" t="s">
        <v>55</v>
      </c>
      <c r="I364" s="86" t="s">
        <v>56</v>
      </c>
      <c r="J364" s="86" t="s">
        <v>186</v>
      </c>
      <c r="K364" s="86">
        <v>3112</v>
      </c>
      <c r="L364" s="86" t="s">
        <v>21</v>
      </c>
      <c r="M364" s="188">
        <v>890</v>
      </c>
    </row>
    <row r="365" spans="1:13" s="20" customFormat="1" ht="25.5" customHeight="1" x14ac:dyDescent="0.2">
      <c r="A365" s="19"/>
      <c r="B365" s="19"/>
      <c r="C365" s="19"/>
      <c r="D365" s="19"/>
      <c r="E365" s="91"/>
      <c r="F365" s="92"/>
      <c r="G365" s="86">
        <v>1100123</v>
      </c>
      <c r="H365" s="87" t="s">
        <v>55</v>
      </c>
      <c r="I365" s="86" t="s">
        <v>56</v>
      </c>
      <c r="J365" s="86" t="s">
        <v>186</v>
      </c>
      <c r="K365" s="86">
        <v>3131</v>
      </c>
      <c r="L365" s="86" t="s">
        <v>22</v>
      </c>
      <c r="M365" s="188">
        <v>350</v>
      </c>
    </row>
    <row r="366" spans="1:13" s="20" customFormat="1" ht="25.5" customHeight="1" x14ac:dyDescent="0.2">
      <c r="A366" s="19"/>
      <c r="B366" s="19"/>
      <c r="C366" s="19"/>
      <c r="D366" s="19"/>
      <c r="E366" s="91"/>
      <c r="F366" s="92"/>
      <c r="G366" s="86">
        <v>1100123</v>
      </c>
      <c r="H366" s="87" t="s">
        <v>55</v>
      </c>
      <c r="I366" s="86" t="s">
        <v>56</v>
      </c>
      <c r="J366" s="86" t="s">
        <v>186</v>
      </c>
      <c r="K366" s="86">
        <v>3141</v>
      </c>
      <c r="L366" s="86" t="s">
        <v>23</v>
      </c>
      <c r="M366" s="188">
        <v>3000</v>
      </c>
    </row>
    <row r="367" spans="1:13" s="20" customFormat="1" ht="25.5" customHeight="1" x14ac:dyDescent="0.2">
      <c r="A367" s="19"/>
      <c r="B367" s="19"/>
      <c r="C367" s="19"/>
      <c r="D367" s="19"/>
      <c r="E367" s="91"/>
      <c r="F367" s="92"/>
      <c r="G367" s="86">
        <v>1100123</v>
      </c>
      <c r="H367" s="87" t="s">
        <v>55</v>
      </c>
      <c r="I367" s="86" t="s">
        <v>56</v>
      </c>
      <c r="J367" s="86" t="s">
        <v>186</v>
      </c>
      <c r="K367" s="86">
        <v>3151</v>
      </c>
      <c r="L367" s="86" t="s">
        <v>24</v>
      </c>
      <c r="M367" s="188">
        <v>3000</v>
      </c>
    </row>
    <row r="368" spans="1:13" s="20" customFormat="1" ht="25.5" customHeight="1" x14ac:dyDescent="0.2">
      <c r="A368" s="19"/>
      <c r="B368" s="19"/>
      <c r="C368" s="19"/>
      <c r="D368" s="19"/>
      <c r="E368" s="91"/>
      <c r="F368" s="92"/>
      <c r="G368" s="86">
        <v>1100123</v>
      </c>
      <c r="H368" s="87" t="s">
        <v>55</v>
      </c>
      <c r="I368" s="86" t="s">
        <v>56</v>
      </c>
      <c r="J368" s="86" t="s">
        <v>186</v>
      </c>
      <c r="K368" s="86">
        <v>3171</v>
      </c>
      <c r="L368" s="86" t="s">
        <v>25</v>
      </c>
      <c r="M368" s="188">
        <v>26000</v>
      </c>
    </row>
    <row r="369" spans="1:13" s="20" customFormat="1" ht="25.5" customHeight="1" x14ac:dyDescent="0.2">
      <c r="A369" s="19"/>
      <c r="B369" s="19"/>
      <c r="C369" s="19"/>
      <c r="D369" s="19"/>
      <c r="E369" s="91"/>
      <c r="F369" s="92"/>
      <c r="G369" s="86">
        <v>1100123</v>
      </c>
      <c r="H369" s="87" t="s">
        <v>55</v>
      </c>
      <c r="I369" s="86" t="s">
        <v>56</v>
      </c>
      <c r="J369" s="86" t="s">
        <v>186</v>
      </c>
      <c r="K369" s="86">
        <v>3181</v>
      </c>
      <c r="L369" s="86" t="s">
        <v>26</v>
      </c>
      <c r="M369" s="188">
        <v>200</v>
      </c>
    </row>
    <row r="370" spans="1:13" s="20" customFormat="1" ht="25.5" customHeight="1" x14ac:dyDescent="0.2">
      <c r="A370" s="19"/>
      <c r="B370" s="19"/>
      <c r="C370" s="19"/>
      <c r="D370" s="19"/>
      <c r="E370" s="91"/>
      <c r="F370" s="92"/>
      <c r="G370" s="86">
        <v>1100123</v>
      </c>
      <c r="H370" s="87" t="s">
        <v>55</v>
      </c>
      <c r="I370" s="86" t="s">
        <v>56</v>
      </c>
      <c r="J370" s="86" t="s">
        <v>186</v>
      </c>
      <c r="K370" s="86">
        <v>3221</v>
      </c>
      <c r="L370" s="86" t="s">
        <v>27</v>
      </c>
      <c r="M370" s="188">
        <v>37273.800000000003</v>
      </c>
    </row>
    <row r="371" spans="1:13" s="20" customFormat="1" ht="25.5" customHeight="1" x14ac:dyDescent="0.2">
      <c r="A371" s="19"/>
      <c r="B371" s="19"/>
      <c r="C371" s="19"/>
      <c r="D371" s="19"/>
      <c r="E371" s="91"/>
      <c r="F371" s="92"/>
      <c r="G371" s="86">
        <v>1100123</v>
      </c>
      <c r="H371" s="87" t="s">
        <v>55</v>
      </c>
      <c r="I371" s="86" t="s">
        <v>56</v>
      </c>
      <c r="J371" s="86" t="s">
        <v>186</v>
      </c>
      <c r="K371" s="86">
        <v>3291</v>
      </c>
      <c r="L371" s="86" t="s">
        <v>28</v>
      </c>
      <c r="M371" s="188">
        <v>2500</v>
      </c>
    </row>
    <row r="372" spans="1:13" s="20" customFormat="1" ht="25.5" customHeight="1" x14ac:dyDescent="0.2">
      <c r="A372" s="19"/>
      <c r="B372" s="19"/>
      <c r="C372" s="19"/>
      <c r="D372" s="19"/>
      <c r="E372" s="91"/>
      <c r="F372" s="92"/>
      <c r="G372" s="86">
        <v>1100123</v>
      </c>
      <c r="H372" s="87" t="s">
        <v>55</v>
      </c>
      <c r="I372" s="86" t="s">
        <v>56</v>
      </c>
      <c r="J372" s="86" t="s">
        <v>186</v>
      </c>
      <c r="K372" s="86">
        <v>3311</v>
      </c>
      <c r="L372" s="86" t="s">
        <v>29</v>
      </c>
      <c r="M372" s="188">
        <v>3000</v>
      </c>
    </row>
    <row r="373" spans="1:13" s="20" customFormat="1" ht="25.5" customHeight="1" x14ac:dyDescent="0.2">
      <c r="A373" s="19"/>
      <c r="B373" s="19"/>
      <c r="C373" s="19"/>
      <c r="D373" s="19"/>
      <c r="E373" s="91"/>
      <c r="F373" s="92"/>
      <c r="G373" s="86">
        <v>1100123</v>
      </c>
      <c r="H373" s="87" t="s">
        <v>55</v>
      </c>
      <c r="I373" s="86" t="s">
        <v>56</v>
      </c>
      <c r="J373" s="86" t="s">
        <v>186</v>
      </c>
      <c r="K373" s="86">
        <v>3361</v>
      </c>
      <c r="L373" s="86" t="s">
        <v>30</v>
      </c>
      <c r="M373" s="188">
        <v>350</v>
      </c>
    </row>
    <row r="374" spans="1:13" s="20" customFormat="1" ht="25.5" customHeight="1" x14ac:dyDescent="0.2">
      <c r="A374" s="19"/>
      <c r="B374" s="19"/>
      <c r="C374" s="19"/>
      <c r="D374" s="19"/>
      <c r="E374" s="91"/>
      <c r="F374" s="92"/>
      <c r="G374" s="86">
        <v>1100123</v>
      </c>
      <c r="H374" s="87" t="s">
        <v>55</v>
      </c>
      <c r="I374" s="86" t="s">
        <v>56</v>
      </c>
      <c r="J374" s="86" t="s">
        <v>186</v>
      </c>
      <c r="K374" s="86">
        <v>3381</v>
      </c>
      <c r="L374" s="86" t="s">
        <v>31</v>
      </c>
      <c r="M374" s="188">
        <v>312</v>
      </c>
    </row>
    <row r="375" spans="1:13" s="20" customFormat="1" ht="25.5" customHeight="1" x14ac:dyDescent="0.2">
      <c r="A375" s="19"/>
      <c r="B375" s="19"/>
      <c r="C375" s="19"/>
      <c r="D375" s="19"/>
      <c r="E375" s="91"/>
      <c r="F375" s="92"/>
      <c r="G375" s="86">
        <v>1100123</v>
      </c>
      <c r="H375" s="87" t="s">
        <v>55</v>
      </c>
      <c r="I375" s="86" t="s">
        <v>56</v>
      </c>
      <c r="J375" s="86" t="s">
        <v>186</v>
      </c>
      <c r="K375" s="86">
        <v>3391</v>
      </c>
      <c r="L375" s="86" t="s">
        <v>75</v>
      </c>
      <c r="M375" s="188">
        <v>19000</v>
      </c>
    </row>
    <row r="376" spans="1:13" s="20" customFormat="1" ht="25.5" customHeight="1" x14ac:dyDescent="0.2">
      <c r="A376" s="19"/>
      <c r="B376" s="19"/>
      <c r="C376" s="19"/>
      <c r="D376" s="19"/>
      <c r="E376" s="91"/>
      <c r="F376" s="92"/>
      <c r="G376" s="86">
        <v>1100123</v>
      </c>
      <c r="H376" s="87" t="s">
        <v>55</v>
      </c>
      <c r="I376" s="86" t="s">
        <v>56</v>
      </c>
      <c r="J376" s="86" t="s">
        <v>186</v>
      </c>
      <c r="K376" s="86">
        <v>3411</v>
      </c>
      <c r="L376" s="86" t="s">
        <v>32</v>
      </c>
      <c r="M376" s="188">
        <v>840</v>
      </c>
    </row>
    <row r="377" spans="1:13" s="20" customFormat="1" ht="25.5" customHeight="1" x14ac:dyDescent="0.2">
      <c r="A377" s="19"/>
      <c r="B377" s="19"/>
      <c r="C377" s="19"/>
      <c r="D377" s="19"/>
      <c r="E377" s="91"/>
      <c r="F377" s="92"/>
      <c r="G377" s="86">
        <v>1100123</v>
      </c>
      <c r="H377" s="87" t="s">
        <v>55</v>
      </c>
      <c r="I377" s="86" t="s">
        <v>56</v>
      </c>
      <c r="J377" s="86" t="s">
        <v>186</v>
      </c>
      <c r="K377" s="86">
        <v>3451</v>
      </c>
      <c r="L377" s="86" t="s">
        <v>90</v>
      </c>
      <c r="M377" s="188">
        <v>3550</v>
      </c>
    </row>
    <row r="378" spans="1:13" s="20" customFormat="1" ht="25.5" customHeight="1" x14ac:dyDescent="0.2">
      <c r="A378" s="19"/>
      <c r="B378" s="19"/>
      <c r="C378" s="19"/>
      <c r="D378" s="19"/>
      <c r="E378" s="91"/>
      <c r="F378" s="92"/>
      <c r="G378" s="86">
        <v>1100123</v>
      </c>
      <c r="H378" s="87" t="s">
        <v>55</v>
      </c>
      <c r="I378" s="86" t="s">
        <v>56</v>
      </c>
      <c r="J378" s="86" t="s">
        <v>186</v>
      </c>
      <c r="K378" s="86">
        <v>3511</v>
      </c>
      <c r="L378" s="86" t="s">
        <v>33</v>
      </c>
      <c r="M378" s="188">
        <v>350</v>
      </c>
    </row>
    <row r="379" spans="1:13" s="20" customFormat="1" ht="25.5" customHeight="1" x14ac:dyDescent="0.2">
      <c r="A379" s="19"/>
      <c r="B379" s="19"/>
      <c r="C379" s="19"/>
      <c r="D379" s="19"/>
      <c r="E379" s="91"/>
      <c r="F379" s="92"/>
      <c r="G379" s="86">
        <v>1100123</v>
      </c>
      <c r="H379" s="87" t="s">
        <v>55</v>
      </c>
      <c r="I379" s="86" t="s">
        <v>56</v>
      </c>
      <c r="J379" s="86" t="s">
        <v>186</v>
      </c>
      <c r="K379" s="86">
        <v>3521</v>
      </c>
      <c r="L379" s="86" t="s">
        <v>34</v>
      </c>
      <c r="M379" s="188">
        <v>350</v>
      </c>
    </row>
    <row r="380" spans="1:13" s="20" customFormat="1" ht="25.5" customHeight="1" x14ac:dyDescent="0.2">
      <c r="A380" s="19"/>
      <c r="B380" s="19"/>
      <c r="C380" s="19"/>
      <c r="D380" s="19"/>
      <c r="E380" s="91"/>
      <c r="F380" s="92"/>
      <c r="G380" s="86">
        <v>1100123</v>
      </c>
      <c r="H380" s="87" t="s">
        <v>55</v>
      </c>
      <c r="I380" s="86" t="s">
        <v>56</v>
      </c>
      <c r="J380" s="86" t="s">
        <v>186</v>
      </c>
      <c r="K380" s="86">
        <v>3531</v>
      </c>
      <c r="L380" s="86" t="s">
        <v>35</v>
      </c>
      <c r="M380" s="188">
        <v>4500</v>
      </c>
    </row>
    <row r="381" spans="1:13" s="20" customFormat="1" ht="25.5" customHeight="1" x14ac:dyDescent="0.2">
      <c r="A381" s="19"/>
      <c r="B381" s="19"/>
      <c r="C381" s="19"/>
      <c r="D381" s="19"/>
      <c r="E381" s="91"/>
      <c r="F381" s="92"/>
      <c r="G381" s="86">
        <v>1100123</v>
      </c>
      <c r="H381" s="87" t="s">
        <v>55</v>
      </c>
      <c r="I381" s="86" t="s">
        <v>56</v>
      </c>
      <c r="J381" s="86" t="s">
        <v>186</v>
      </c>
      <c r="K381" s="86">
        <v>3551</v>
      </c>
      <c r="L381" s="86" t="s">
        <v>36</v>
      </c>
      <c r="M381" s="188">
        <v>3800</v>
      </c>
    </row>
    <row r="382" spans="1:13" s="20" customFormat="1" ht="25.5" customHeight="1" x14ac:dyDescent="0.2">
      <c r="A382" s="19"/>
      <c r="B382" s="19"/>
      <c r="C382" s="19"/>
      <c r="D382" s="19"/>
      <c r="E382" s="91"/>
      <c r="F382" s="92"/>
      <c r="G382" s="86">
        <v>1100123</v>
      </c>
      <c r="H382" s="87" t="s">
        <v>55</v>
      </c>
      <c r="I382" s="86" t="s">
        <v>56</v>
      </c>
      <c r="J382" s="86" t="s">
        <v>186</v>
      </c>
      <c r="K382" s="86">
        <v>3571</v>
      </c>
      <c r="L382" s="86" t="s">
        <v>37</v>
      </c>
      <c r="M382" s="188">
        <v>2500</v>
      </c>
    </row>
    <row r="383" spans="1:13" s="20" customFormat="1" ht="25.5" customHeight="1" x14ac:dyDescent="0.2">
      <c r="A383" s="19"/>
      <c r="B383" s="19"/>
      <c r="C383" s="19"/>
      <c r="D383" s="19"/>
      <c r="E383" s="91"/>
      <c r="F383" s="92"/>
      <c r="G383" s="86">
        <v>1100123</v>
      </c>
      <c r="H383" s="87" t="s">
        <v>55</v>
      </c>
      <c r="I383" s="86" t="s">
        <v>56</v>
      </c>
      <c r="J383" s="86" t="s">
        <v>186</v>
      </c>
      <c r="K383" s="86">
        <v>3611</v>
      </c>
      <c r="L383" s="86" t="s">
        <v>38</v>
      </c>
      <c r="M383" s="188">
        <v>250</v>
      </c>
    </row>
    <row r="384" spans="1:13" s="20" customFormat="1" ht="25.5" customHeight="1" x14ac:dyDescent="0.2">
      <c r="A384" s="19"/>
      <c r="B384" s="19"/>
      <c r="C384" s="19"/>
      <c r="D384" s="19"/>
      <c r="E384" s="91"/>
      <c r="F384" s="92"/>
      <c r="G384" s="86">
        <v>1100123</v>
      </c>
      <c r="H384" s="87" t="s">
        <v>55</v>
      </c>
      <c r="I384" s="86" t="s">
        <v>56</v>
      </c>
      <c r="J384" s="86" t="s">
        <v>186</v>
      </c>
      <c r="K384" s="86">
        <v>3721</v>
      </c>
      <c r="L384" s="86" t="s">
        <v>39</v>
      </c>
      <c r="M384" s="188">
        <v>760</v>
      </c>
    </row>
    <row r="385" spans="1:14" s="20" customFormat="1" ht="25.5" customHeight="1" x14ac:dyDescent="0.2">
      <c r="A385" s="19"/>
      <c r="B385" s="19"/>
      <c r="C385" s="19"/>
      <c r="D385" s="19"/>
      <c r="E385" s="91"/>
      <c r="F385" s="92"/>
      <c r="G385" s="86">
        <v>1100123</v>
      </c>
      <c r="H385" s="87" t="s">
        <v>55</v>
      </c>
      <c r="I385" s="86" t="s">
        <v>56</v>
      </c>
      <c r="J385" s="86" t="s">
        <v>186</v>
      </c>
      <c r="K385" s="86">
        <v>3751</v>
      </c>
      <c r="L385" s="86" t="s">
        <v>40</v>
      </c>
      <c r="M385" s="188">
        <v>1200</v>
      </c>
    </row>
    <row r="386" spans="1:14" s="20" customFormat="1" ht="25.5" customHeight="1" x14ac:dyDescent="0.2">
      <c r="A386" s="19"/>
      <c r="B386" s="19"/>
      <c r="C386" s="19"/>
      <c r="D386" s="19"/>
      <c r="E386" s="91"/>
      <c r="F386" s="92"/>
      <c r="G386" s="86">
        <v>1100123</v>
      </c>
      <c r="H386" s="87" t="s">
        <v>55</v>
      </c>
      <c r="I386" s="86" t="s">
        <v>56</v>
      </c>
      <c r="J386" s="86" t="s">
        <v>186</v>
      </c>
      <c r="K386" s="86">
        <v>3791</v>
      </c>
      <c r="L386" s="86" t="s">
        <v>41</v>
      </c>
      <c r="M386" s="188">
        <v>250</v>
      </c>
    </row>
    <row r="387" spans="1:14" s="20" customFormat="1" ht="25.5" customHeight="1" x14ac:dyDescent="0.2">
      <c r="A387" s="19"/>
      <c r="B387" s="19"/>
      <c r="C387" s="19"/>
      <c r="D387" s="19"/>
      <c r="E387" s="91"/>
      <c r="F387" s="92"/>
      <c r="G387" s="86">
        <v>1100123</v>
      </c>
      <c r="H387" s="87" t="s">
        <v>55</v>
      </c>
      <c r="I387" s="86" t="s">
        <v>56</v>
      </c>
      <c r="J387" s="86" t="s">
        <v>186</v>
      </c>
      <c r="K387" s="86">
        <v>3821</v>
      </c>
      <c r="L387" s="86" t="s">
        <v>42</v>
      </c>
      <c r="M387" s="188">
        <v>850</v>
      </c>
    </row>
    <row r="388" spans="1:14" s="20" customFormat="1" ht="25.5" customHeight="1" x14ac:dyDescent="0.2">
      <c r="A388" s="19"/>
      <c r="B388" s="19"/>
      <c r="C388" s="19"/>
      <c r="D388" s="19"/>
      <c r="E388" s="91"/>
      <c r="F388" s="92"/>
      <c r="G388" s="86">
        <v>1100123</v>
      </c>
      <c r="H388" s="87" t="s">
        <v>55</v>
      </c>
      <c r="I388" s="86" t="s">
        <v>56</v>
      </c>
      <c r="J388" s="86" t="s">
        <v>186</v>
      </c>
      <c r="K388" s="86">
        <v>3921</v>
      </c>
      <c r="L388" s="86" t="s">
        <v>43</v>
      </c>
      <c r="M388" s="188">
        <v>3880</v>
      </c>
    </row>
    <row r="389" spans="1:14" s="20" customFormat="1" ht="25.5" customHeight="1" x14ac:dyDescent="0.2">
      <c r="A389" s="19"/>
      <c r="B389" s="19"/>
      <c r="C389" s="19"/>
      <c r="D389" s="19"/>
      <c r="E389" s="91"/>
      <c r="F389" s="92"/>
      <c r="G389" s="86">
        <v>1100123</v>
      </c>
      <c r="H389" s="87" t="s">
        <v>55</v>
      </c>
      <c r="I389" s="86" t="s">
        <v>56</v>
      </c>
      <c r="J389" s="86" t="s">
        <v>186</v>
      </c>
      <c r="K389" s="86">
        <v>3961</v>
      </c>
      <c r="L389" s="86" t="s">
        <v>44</v>
      </c>
      <c r="M389" s="188">
        <v>540</v>
      </c>
    </row>
    <row r="390" spans="1:14" s="20" customFormat="1" ht="25.5" customHeight="1" x14ac:dyDescent="0.2">
      <c r="A390" s="19"/>
      <c r="B390" s="19"/>
      <c r="C390" s="19"/>
      <c r="D390" s="19"/>
      <c r="E390" s="91"/>
      <c r="F390" s="92"/>
      <c r="G390" s="88"/>
      <c r="H390" s="88" t="s">
        <v>78</v>
      </c>
      <c r="I390" s="88"/>
      <c r="J390" s="88"/>
      <c r="K390" s="88"/>
      <c r="L390" s="90"/>
      <c r="M390" s="187">
        <v>128395.8</v>
      </c>
    </row>
    <row r="391" spans="1:14" s="20" customFormat="1" ht="25.5" customHeight="1" x14ac:dyDescent="0.2">
      <c r="A391" s="19"/>
      <c r="B391" s="19"/>
      <c r="C391" s="19"/>
      <c r="D391" s="19"/>
      <c r="E391" s="91"/>
      <c r="F391" s="92"/>
      <c r="G391" s="86">
        <v>1100123</v>
      </c>
      <c r="H391" s="87" t="s">
        <v>55</v>
      </c>
      <c r="I391" s="86" t="s">
        <v>56</v>
      </c>
      <c r="J391" s="86" t="s">
        <v>186</v>
      </c>
      <c r="K391" s="86">
        <v>5911</v>
      </c>
      <c r="L391" s="86" t="s">
        <v>47</v>
      </c>
      <c r="M391" s="188">
        <v>3650</v>
      </c>
    </row>
    <row r="392" spans="1:14" s="20" customFormat="1" ht="25.5" customHeight="1" x14ac:dyDescent="0.2">
      <c r="A392" s="19"/>
      <c r="B392" s="19"/>
      <c r="C392" s="19"/>
      <c r="D392" s="19"/>
      <c r="E392" s="91"/>
      <c r="F392" s="92"/>
      <c r="G392" s="86"/>
      <c r="H392" s="88" t="s">
        <v>81</v>
      </c>
      <c r="I392" s="88"/>
      <c r="J392" s="88"/>
      <c r="K392" s="88"/>
      <c r="L392" s="90"/>
      <c r="M392" s="195">
        <v>3650</v>
      </c>
    </row>
    <row r="393" spans="1:14" s="20" customFormat="1" ht="35.25" customHeight="1" x14ac:dyDescent="0.2">
      <c r="A393" s="19"/>
      <c r="B393" s="19"/>
      <c r="C393" s="19"/>
      <c r="D393" s="19"/>
      <c r="E393" s="222" t="s">
        <v>163</v>
      </c>
      <c r="F393" s="222"/>
      <c r="G393" s="222"/>
      <c r="H393" s="222"/>
      <c r="I393" s="222"/>
      <c r="J393" s="222"/>
      <c r="K393" s="222"/>
      <c r="L393" s="222"/>
      <c r="M393" s="190">
        <v>113720.77</v>
      </c>
    </row>
    <row r="394" spans="1:14" s="7" customFormat="1" ht="24.75" customHeight="1" x14ac:dyDescent="0.9">
      <c r="A394" s="15"/>
      <c r="B394" s="15"/>
      <c r="C394" s="9"/>
      <c r="D394" s="9"/>
      <c r="E394" s="9"/>
      <c r="F394" s="92"/>
      <c r="G394" s="86">
        <v>1100123</v>
      </c>
      <c r="H394" s="87" t="s">
        <v>55</v>
      </c>
      <c r="I394" s="86" t="s">
        <v>56</v>
      </c>
      <c r="J394" s="86" t="s">
        <v>187</v>
      </c>
      <c r="K394" s="86">
        <v>2111</v>
      </c>
      <c r="L394" s="86" t="s">
        <v>14</v>
      </c>
      <c r="M394" s="188">
        <v>1575</v>
      </c>
      <c r="N394" s="198"/>
    </row>
    <row r="395" spans="1:14" s="7" customFormat="1" ht="24.75" customHeight="1" x14ac:dyDescent="0.9">
      <c r="A395" s="15"/>
      <c r="B395" s="15"/>
      <c r="C395" s="9"/>
      <c r="D395" s="9"/>
      <c r="E395" s="9"/>
      <c r="F395" s="92"/>
      <c r="G395" s="86">
        <v>1100123</v>
      </c>
      <c r="H395" s="87" t="s">
        <v>55</v>
      </c>
      <c r="I395" s="86" t="s">
        <v>56</v>
      </c>
      <c r="J395" s="86" t="s">
        <v>187</v>
      </c>
      <c r="K395" s="86">
        <v>2121</v>
      </c>
      <c r="L395" s="86" t="s">
        <v>15</v>
      </c>
      <c r="M395" s="188">
        <v>2491.42</v>
      </c>
      <c r="N395" s="198"/>
    </row>
    <row r="396" spans="1:14" s="7" customFormat="1" ht="24.75" customHeight="1" x14ac:dyDescent="0.9">
      <c r="A396" s="15"/>
      <c r="B396" s="15"/>
      <c r="C396" s="9"/>
      <c r="D396" s="9"/>
      <c r="E396" s="9"/>
      <c r="F396" s="92"/>
      <c r="G396" s="86">
        <v>1100123</v>
      </c>
      <c r="H396" s="87" t="s">
        <v>55</v>
      </c>
      <c r="I396" s="86" t="s">
        <v>56</v>
      </c>
      <c r="J396" s="86" t="s">
        <v>187</v>
      </c>
      <c r="K396" s="86">
        <v>2151</v>
      </c>
      <c r="L396" s="86" t="s">
        <v>16</v>
      </c>
      <c r="M396" s="188">
        <v>225</v>
      </c>
      <c r="N396" s="198"/>
    </row>
    <row r="397" spans="1:14" s="7" customFormat="1" ht="24.75" customHeight="1" x14ac:dyDescent="0.9">
      <c r="A397" s="15"/>
      <c r="B397" s="15"/>
      <c r="C397" s="9"/>
      <c r="D397" s="9"/>
      <c r="E397" s="9"/>
      <c r="F397" s="92"/>
      <c r="G397" s="86">
        <v>1100123</v>
      </c>
      <c r="H397" s="87" t="s">
        <v>55</v>
      </c>
      <c r="I397" s="86" t="s">
        <v>56</v>
      </c>
      <c r="J397" s="86" t="s">
        <v>187</v>
      </c>
      <c r="K397" s="86">
        <v>2161</v>
      </c>
      <c r="L397" s="86" t="s">
        <v>17</v>
      </c>
      <c r="M397" s="188">
        <v>630</v>
      </c>
      <c r="N397" s="198"/>
    </row>
    <row r="398" spans="1:14" s="7" customFormat="1" ht="24.75" customHeight="1" x14ac:dyDescent="0.9">
      <c r="A398" s="15"/>
      <c r="B398" s="15"/>
      <c r="C398" s="9"/>
      <c r="D398" s="9"/>
      <c r="E398" s="9"/>
      <c r="F398" s="92"/>
      <c r="G398" s="86">
        <v>1100123</v>
      </c>
      <c r="H398" s="87" t="s">
        <v>55</v>
      </c>
      <c r="I398" s="86" t="s">
        <v>56</v>
      </c>
      <c r="J398" s="86" t="s">
        <v>187</v>
      </c>
      <c r="K398" s="86">
        <v>2212</v>
      </c>
      <c r="L398" s="86" t="s">
        <v>89</v>
      </c>
      <c r="M398" s="188">
        <v>4125</v>
      </c>
      <c r="N398" s="198"/>
    </row>
    <row r="399" spans="1:14" s="7" customFormat="1" ht="24.75" customHeight="1" x14ac:dyDescent="0.9">
      <c r="A399" s="15"/>
      <c r="B399" s="15"/>
      <c r="C399" s="9"/>
      <c r="D399" s="9"/>
      <c r="E399" s="9"/>
      <c r="F399" s="92"/>
      <c r="G399" s="86">
        <v>1100123</v>
      </c>
      <c r="H399" s="87" t="s">
        <v>55</v>
      </c>
      <c r="I399" s="86" t="s">
        <v>56</v>
      </c>
      <c r="J399" s="86" t="s">
        <v>187</v>
      </c>
      <c r="K399" s="86">
        <v>2531</v>
      </c>
      <c r="L399" s="86" t="s">
        <v>18</v>
      </c>
      <c r="M399" s="188">
        <v>90</v>
      </c>
      <c r="N399" s="198"/>
    </row>
    <row r="400" spans="1:14" s="7" customFormat="1" ht="24.75" customHeight="1" x14ac:dyDescent="0.9">
      <c r="A400" s="15"/>
      <c r="B400" s="15"/>
      <c r="C400" s="9"/>
      <c r="D400" s="9"/>
      <c r="E400" s="9"/>
      <c r="F400" s="92"/>
      <c r="G400" s="86">
        <v>1100123</v>
      </c>
      <c r="H400" s="87" t="s">
        <v>55</v>
      </c>
      <c r="I400" s="86" t="s">
        <v>56</v>
      </c>
      <c r="J400" s="86" t="s">
        <v>187</v>
      </c>
      <c r="K400" s="86">
        <v>2612</v>
      </c>
      <c r="L400" s="86" t="s">
        <v>58</v>
      </c>
      <c r="M400" s="188">
        <v>3675</v>
      </c>
      <c r="N400" s="198"/>
    </row>
    <row r="401" spans="1:14" s="7" customFormat="1" ht="24.75" customHeight="1" x14ac:dyDescent="0.9">
      <c r="A401" s="15"/>
      <c r="B401" s="15"/>
      <c r="C401" s="9"/>
      <c r="D401" s="9"/>
      <c r="E401" s="9"/>
      <c r="F401" s="92"/>
      <c r="G401" s="86">
        <v>1100123</v>
      </c>
      <c r="H401" s="87" t="s">
        <v>55</v>
      </c>
      <c r="I401" s="86" t="s">
        <v>56</v>
      </c>
      <c r="J401" s="86" t="s">
        <v>187</v>
      </c>
      <c r="K401" s="86">
        <v>2941</v>
      </c>
      <c r="L401" s="86" t="s">
        <v>155</v>
      </c>
      <c r="M401" s="188">
        <v>1875</v>
      </c>
      <c r="N401" s="198"/>
    </row>
    <row r="402" spans="1:14" s="7" customFormat="1" ht="24.75" customHeight="1" x14ac:dyDescent="0.9">
      <c r="A402" s="15"/>
      <c r="B402" s="15"/>
      <c r="C402" s="9"/>
      <c r="D402" s="9"/>
      <c r="E402" s="9"/>
      <c r="F402" s="92"/>
      <c r="G402" s="86"/>
      <c r="H402" s="90" t="s">
        <v>79</v>
      </c>
      <c r="I402" s="86"/>
      <c r="J402" s="86"/>
      <c r="K402" s="86"/>
      <c r="L402" s="88"/>
      <c r="M402" s="191">
        <v>14686.42</v>
      </c>
      <c r="N402" s="198"/>
    </row>
    <row r="403" spans="1:14" s="7" customFormat="1" ht="24.75" customHeight="1" x14ac:dyDescent="0.9">
      <c r="A403" s="15"/>
      <c r="B403" s="15"/>
      <c r="C403" s="9"/>
      <c r="D403" s="9"/>
      <c r="E403" s="9"/>
      <c r="F403" s="92"/>
      <c r="G403" s="86">
        <v>1100123</v>
      </c>
      <c r="H403" s="87" t="s">
        <v>55</v>
      </c>
      <c r="I403" s="86" t="s">
        <v>56</v>
      </c>
      <c r="J403" s="86" t="s">
        <v>187</v>
      </c>
      <c r="K403" s="86">
        <v>3111</v>
      </c>
      <c r="L403" s="86" t="s">
        <v>20</v>
      </c>
      <c r="M403" s="188">
        <v>6675</v>
      </c>
      <c r="N403" s="198"/>
    </row>
    <row r="404" spans="1:14" s="7" customFormat="1" ht="24.75" customHeight="1" x14ac:dyDescent="0.9">
      <c r="A404" s="15"/>
      <c r="B404" s="15"/>
      <c r="C404" s="9"/>
      <c r="D404" s="9"/>
      <c r="E404" s="9"/>
      <c r="F404" s="92"/>
      <c r="G404" s="86">
        <v>1100123</v>
      </c>
      <c r="H404" s="87" t="s">
        <v>55</v>
      </c>
      <c r="I404" s="86" t="s">
        <v>56</v>
      </c>
      <c r="J404" s="86" t="s">
        <v>187</v>
      </c>
      <c r="K404" s="86">
        <v>3112</v>
      </c>
      <c r="L404" s="86" t="s">
        <v>21</v>
      </c>
      <c r="M404" s="188">
        <v>667.5</v>
      </c>
      <c r="N404" s="198"/>
    </row>
    <row r="405" spans="1:14" s="7" customFormat="1" ht="24.75" customHeight="1" x14ac:dyDescent="0.9">
      <c r="A405" s="15"/>
      <c r="B405" s="15"/>
      <c r="C405" s="9"/>
      <c r="D405" s="9"/>
      <c r="E405" s="9"/>
      <c r="F405" s="92"/>
      <c r="G405" s="86">
        <v>1100123</v>
      </c>
      <c r="H405" s="87" t="s">
        <v>55</v>
      </c>
      <c r="I405" s="86" t="s">
        <v>56</v>
      </c>
      <c r="J405" s="86" t="s">
        <v>187</v>
      </c>
      <c r="K405" s="86">
        <v>3131</v>
      </c>
      <c r="L405" s="86" t="s">
        <v>22</v>
      </c>
      <c r="M405" s="188">
        <v>262.5</v>
      </c>
      <c r="N405" s="198"/>
    </row>
    <row r="406" spans="1:14" s="7" customFormat="1" ht="24.75" customHeight="1" x14ac:dyDescent="0.9">
      <c r="A406" s="15"/>
      <c r="B406" s="15"/>
      <c r="C406" s="9"/>
      <c r="D406" s="9"/>
      <c r="E406" s="9"/>
      <c r="F406" s="92"/>
      <c r="G406" s="86">
        <v>1100123</v>
      </c>
      <c r="H406" s="87" t="s">
        <v>55</v>
      </c>
      <c r="I406" s="86" t="s">
        <v>56</v>
      </c>
      <c r="J406" s="86" t="s">
        <v>187</v>
      </c>
      <c r="K406" s="86">
        <v>3141</v>
      </c>
      <c r="L406" s="86" t="s">
        <v>23</v>
      </c>
      <c r="M406" s="188">
        <v>2250</v>
      </c>
      <c r="N406" s="198"/>
    </row>
    <row r="407" spans="1:14" s="7" customFormat="1" ht="24.75" customHeight="1" x14ac:dyDescent="0.9">
      <c r="A407" s="15"/>
      <c r="B407" s="15"/>
      <c r="C407" s="9"/>
      <c r="D407" s="9"/>
      <c r="E407" s="9"/>
      <c r="F407" s="92"/>
      <c r="G407" s="86">
        <v>1100123</v>
      </c>
      <c r="H407" s="87" t="s">
        <v>55</v>
      </c>
      <c r="I407" s="86" t="s">
        <v>56</v>
      </c>
      <c r="J407" s="86" t="s">
        <v>187</v>
      </c>
      <c r="K407" s="86">
        <v>3151</v>
      </c>
      <c r="L407" s="86" t="s">
        <v>24</v>
      </c>
      <c r="M407" s="188">
        <v>2250</v>
      </c>
      <c r="N407" s="198"/>
    </row>
    <row r="408" spans="1:14" s="7" customFormat="1" ht="24.75" customHeight="1" x14ac:dyDescent="0.9">
      <c r="A408" s="15"/>
      <c r="B408" s="15"/>
      <c r="C408" s="9"/>
      <c r="D408" s="9"/>
      <c r="E408" s="9"/>
      <c r="F408" s="92"/>
      <c r="G408" s="86">
        <v>1100123</v>
      </c>
      <c r="H408" s="87" t="s">
        <v>55</v>
      </c>
      <c r="I408" s="86" t="s">
        <v>56</v>
      </c>
      <c r="J408" s="86" t="s">
        <v>187</v>
      </c>
      <c r="K408" s="86">
        <v>3171</v>
      </c>
      <c r="L408" s="86" t="s">
        <v>25</v>
      </c>
      <c r="M408" s="188">
        <v>19500</v>
      </c>
      <c r="N408" s="198"/>
    </row>
    <row r="409" spans="1:14" s="7" customFormat="1" ht="24.75" customHeight="1" x14ac:dyDescent="0.9">
      <c r="A409" s="15"/>
      <c r="B409" s="15"/>
      <c r="C409" s="9"/>
      <c r="D409" s="9"/>
      <c r="E409" s="9"/>
      <c r="F409" s="92"/>
      <c r="G409" s="86">
        <v>1100123</v>
      </c>
      <c r="H409" s="87" t="s">
        <v>55</v>
      </c>
      <c r="I409" s="86" t="s">
        <v>56</v>
      </c>
      <c r="J409" s="86" t="s">
        <v>187</v>
      </c>
      <c r="K409" s="86">
        <v>3181</v>
      </c>
      <c r="L409" s="86" t="s">
        <v>26</v>
      </c>
      <c r="M409" s="188">
        <v>150</v>
      </c>
      <c r="N409" s="198"/>
    </row>
    <row r="410" spans="1:14" s="7" customFormat="1" ht="24.75" customHeight="1" x14ac:dyDescent="0.9">
      <c r="A410" s="15"/>
      <c r="B410" s="15"/>
      <c r="C410" s="9"/>
      <c r="D410" s="9"/>
      <c r="E410" s="9"/>
      <c r="F410" s="92"/>
      <c r="G410" s="86">
        <v>1100123</v>
      </c>
      <c r="H410" s="87" t="s">
        <v>55</v>
      </c>
      <c r="I410" s="86" t="s">
        <v>56</v>
      </c>
      <c r="J410" s="86" t="s">
        <v>187</v>
      </c>
      <c r="K410" s="86">
        <v>3221</v>
      </c>
      <c r="L410" s="86" t="s">
        <v>27</v>
      </c>
      <c r="M410" s="188">
        <v>27955.35</v>
      </c>
      <c r="N410" s="198"/>
    </row>
    <row r="411" spans="1:14" s="7" customFormat="1" ht="24.75" customHeight="1" x14ac:dyDescent="0.9">
      <c r="A411" s="15"/>
      <c r="B411" s="15"/>
      <c r="C411" s="9"/>
      <c r="D411" s="9"/>
      <c r="E411" s="9"/>
      <c r="F411" s="92"/>
      <c r="G411" s="86">
        <v>1100123</v>
      </c>
      <c r="H411" s="87" t="s">
        <v>55</v>
      </c>
      <c r="I411" s="86" t="s">
        <v>56</v>
      </c>
      <c r="J411" s="86" t="s">
        <v>187</v>
      </c>
      <c r="K411" s="86">
        <v>3291</v>
      </c>
      <c r="L411" s="86" t="s">
        <v>28</v>
      </c>
      <c r="M411" s="188">
        <v>1875</v>
      </c>
      <c r="N411" s="198"/>
    </row>
    <row r="412" spans="1:14" s="7" customFormat="1" ht="24.75" customHeight="1" x14ac:dyDescent="0.9">
      <c r="A412" s="15"/>
      <c r="B412" s="15"/>
      <c r="C412" s="9"/>
      <c r="D412" s="9"/>
      <c r="E412" s="9"/>
      <c r="F412" s="92"/>
      <c r="G412" s="86">
        <v>1100123</v>
      </c>
      <c r="H412" s="87" t="s">
        <v>55</v>
      </c>
      <c r="I412" s="86" t="s">
        <v>56</v>
      </c>
      <c r="J412" s="86" t="s">
        <v>187</v>
      </c>
      <c r="K412" s="86">
        <v>3311</v>
      </c>
      <c r="L412" s="86" t="s">
        <v>29</v>
      </c>
      <c r="M412" s="188">
        <v>2250</v>
      </c>
      <c r="N412" s="198"/>
    </row>
    <row r="413" spans="1:14" s="7" customFormat="1" ht="24.75" customHeight="1" x14ac:dyDescent="0.9">
      <c r="A413" s="15"/>
      <c r="B413" s="15"/>
      <c r="C413" s="9"/>
      <c r="D413" s="9"/>
      <c r="E413" s="9"/>
      <c r="F413" s="92"/>
      <c r="G413" s="86">
        <v>1100123</v>
      </c>
      <c r="H413" s="87" t="s">
        <v>55</v>
      </c>
      <c r="I413" s="86" t="s">
        <v>56</v>
      </c>
      <c r="J413" s="86" t="s">
        <v>187</v>
      </c>
      <c r="K413" s="86">
        <v>3361</v>
      </c>
      <c r="L413" s="86" t="s">
        <v>30</v>
      </c>
      <c r="M413" s="188">
        <v>262.5</v>
      </c>
      <c r="N413" s="198"/>
    </row>
    <row r="414" spans="1:14" s="7" customFormat="1" ht="24.75" customHeight="1" x14ac:dyDescent="0.9">
      <c r="A414" s="15"/>
      <c r="B414" s="15"/>
      <c r="C414" s="9"/>
      <c r="D414" s="9"/>
      <c r="E414" s="9"/>
      <c r="F414" s="92"/>
      <c r="G414" s="86">
        <v>1100123</v>
      </c>
      <c r="H414" s="87" t="s">
        <v>55</v>
      </c>
      <c r="I414" s="86" t="s">
        <v>56</v>
      </c>
      <c r="J414" s="86" t="s">
        <v>187</v>
      </c>
      <c r="K414" s="86">
        <v>3381</v>
      </c>
      <c r="L414" s="86" t="s">
        <v>31</v>
      </c>
      <c r="M414" s="188">
        <v>234</v>
      </c>
      <c r="N414" s="198"/>
    </row>
    <row r="415" spans="1:14" s="7" customFormat="1" ht="24.75" customHeight="1" x14ac:dyDescent="0.9">
      <c r="A415" s="15"/>
      <c r="B415" s="15"/>
      <c r="C415" s="9"/>
      <c r="D415" s="9"/>
      <c r="E415" s="9"/>
      <c r="F415" s="92"/>
      <c r="G415" s="86">
        <v>1100123</v>
      </c>
      <c r="H415" s="87" t="s">
        <v>55</v>
      </c>
      <c r="I415" s="86" t="s">
        <v>56</v>
      </c>
      <c r="J415" s="86" t="s">
        <v>187</v>
      </c>
      <c r="K415" s="86">
        <v>3391</v>
      </c>
      <c r="L415" s="107" t="s">
        <v>75</v>
      </c>
      <c r="M415" s="188">
        <v>14250</v>
      </c>
      <c r="N415" s="198"/>
    </row>
    <row r="416" spans="1:14" s="7" customFormat="1" ht="24.75" customHeight="1" x14ac:dyDescent="0.9">
      <c r="A416" s="15"/>
      <c r="B416" s="15"/>
      <c r="C416" s="9"/>
      <c r="D416" s="9"/>
      <c r="E416" s="9"/>
      <c r="F416" s="92"/>
      <c r="G416" s="86">
        <v>1100123</v>
      </c>
      <c r="H416" s="87" t="s">
        <v>55</v>
      </c>
      <c r="I416" s="86" t="s">
        <v>56</v>
      </c>
      <c r="J416" s="86" t="s">
        <v>187</v>
      </c>
      <c r="K416" s="86">
        <v>3411</v>
      </c>
      <c r="L416" s="86" t="s">
        <v>32</v>
      </c>
      <c r="M416" s="188">
        <v>630</v>
      </c>
      <c r="N416" s="198"/>
    </row>
    <row r="417" spans="1:14" s="7" customFormat="1" ht="24.75" customHeight="1" x14ac:dyDescent="0.9">
      <c r="A417" s="15"/>
      <c r="B417" s="15"/>
      <c r="C417" s="9"/>
      <c r="D417" s="9"/>
      <c r="E417" s="9"/>
      <c r="F417" s="92"/>
      <c r="G417" s="86">
        <v>1100123</v>
      </c>
      <c r="H417" s="87" t="s">
        <v>55</v>
      </c>
      <c r="I417" s="86" t="s">
        <v>56</v>
      </c>
      <c r="J417" s="86" t="s">
        <v>187</v>
      </c>
      <c r="K417" s="86">
        <v>3451</v>
      </c>
      <c r="L417" s="86" t="s">
        <v>90</v>
      </c>
      <c r="M417" s="188">
        <v>2662.5</v>
      </c>
      <c r="N417" s="198"/>
    </row>
    <row r="418" spans="1:14" s="7" customFormat="1" ht="24.75" customHeight="1" x14ac:dyDescent="0.9">
      <c r="A418" s="15"/>
      <c r="B418" s="15"/>
      <c r="C418" s="9"/>
      <c r="D418" s="9"/>
      <c r="E418" s="9"/>
      <c r="F418" s="92"/>
      <c r="G418" s="86">
        <v>1100123</v>
      </c>
      <c r="H418" s="87" t="s">
        <v>55</v>
      </c>
      <c r="I418" s="86" t="s">
        <v>56</v>
      </c>
      <c r="J418" s="86" t="s">
        <v>187</v>
      </c>
      <c r="K418" s="86">
        <v>3511</v>
      </c>
      <c r="L418" s="86" t="s">
        <v>33</v>
      </c>
      <c r="M418" s="188">
        <v>262.5</v>
      </c>
      <c r="N418" s="198"/>
    </row>
    <row r="419" spans="1:14" s="7" customFormat="1" ht="24.75" customHeight="1" x14ac:dyDescent="0.9">
      <c r="A419" s="15"/>
      <c r="B419" s="15"/>
      <c r="C419" s="9"/>
      <c r="D419" s="9"/>
      <c r="E419" s="9"/>
      <c r="F419" s="92"/>
      <c r="G419" s="86">
        <v>1100123</v>
      </c>
      <c r="H419" s="87" t="s">
        <v>55</v>
      </c>
      <c r="I419" s="86" t="s">
        <v>56</v>
      </c>
      <c r="J419" s="86" t="s">
        <v>187</v>
      </c>
      <c r="K419" s="86">
        <v>3521</v>
      </c>
      <c r="L419" s="86" t="s">
        <v>34</v>
      </c>
      <c r="M419" s="188">
        <v>262.5</v>
      </c>
      <c r="N419" s="198"/>
    </row>
    <row r="420" spans="1:14" s="7" customFormat="1" ht="24.75" customHeight="1" x14ac:dyDescent="0.9">
      <c r="A420" s="15"/>
      <c r="B420" s="15"/>
      <c r="C420" s="9"/>
      <c r="D420" s="9"/>
      <c r="E420" s="9"/>
      <c r="F420" s="92"/>
      <c r="G420" s="86">
        <v>1100123</v>
      </c>
      <c r="H420" s="87" t="s">
        <v>55</v>
      </c>
      <c r="I420" s="86" t="s">
        <v>56</v>
      </c>
      <c r="J420" s="86" t="s">
        <v>187</v>
      </c>
      <c r="K420" s="86">
        <v>3531</v>
      </c>
      <c r="L420" s="86" t="s">
        <v>35</v>
      </c>
      <c r="M420" s="188">
        <v>3375</v>
      </c>
      <c r="N420" s="198"/>
    </row>
    <row r="421" spans="1:14" s="7" customFormat="1" ht="24.75" customHeight="1" x14ac:dyDescent="0.9">
      <c r="A421" s="15"/>
      <c r="B421" s="15"/>
      <c r="C421" s="9"/>
      <c r="D421" s="9"/>
      <c r="E421" s="9"/>
      <c r="F421" s="92"/>
      <c r="G421" s="86">
        <v>1100123</v>
      </c>
      <c r="H421" s="87" t="s">
        <v>55</v>
      </c>
      <c r="I421" s="86" t="s">
        <v>56</v>
      </c>
      <c r="J421" s="86" t="s">
        <v>187</v>
      </c>
      <c r="K421" s="86">
        <v>3551</v>
      </c>
      <c r="L421" s="86" t="s">
        <v>36</v>
      </c>
      <c r="M421" s="188">
        <v>2850</v>
      </c>
      <c r="N421" s="198"/>
    </row>
    <row r="422" spans="1:14" s="7" customFormat="1" ht="24.75" customHeight="1" x14ac:dyDescent="0.9">
      <c r="A422" s="15"/>
      <c r="B422" s="15"/>
      <c r="C422" s="9"/>
      <c r="D422" s="9"/>
      <c r="E422" s="9"/>
      <c r="F422" s="92"/>
      <c r="G422" s="86">
        <v>1100123</v>
      </c>
      <c r="H422" s="87" t="s">
        <v>55</v>
      </c>
      <c r="I422" s="86" t="s">
        <v>56</v>
      </c>
      <c r="J422" s="86" t="s">
        <v>187</v>
      </c>
      <c r="K422" s="86">
        <v>3571</v>
      </c>
      <c r="L422" s="86" t="s">
        <v>37</v>
      </c>
      <c r="M422" s="188">
        <v>1875</v>
      </c>
      <c r="N422" s="198"/>
    </row>
    <row r="423" spans="1:14" s="7" customFormat="1" ht="24.75" customHeight="1" x14ac:dyDescent="0.9">
      <c r="A423" s="15"/>
      <c r="B423" s="15"/>
      <c r="C423" s="9"/>
      <c r="D423" s="9"/>
      <c r="E423" s="9"/>
      <c r="F423" s="92"/>
      <c r="G423" s="86">
        <v>1100123</v>
      </c>
      <c r="H423" s="87" t="s">
        <v>55</v>
      </c>
      <c r="I423" s="86" t="s">
        <v>56</v>
      </c>
      <c r="J423" s="86" t="s">
        <v>187</v>
      </c>
      <c r="K423" s="86">
        <v>3611</v>
      </c>
      <c r="L423" s="86" t="s">
        <v>38</v>
      </c>
      <c r="M423" s="188">
        <v>187.5</v>
      </c>
      <c r="N423" s="198"/>
    </row>
    <row r="424" spans="1:14" s="7" customFormat="1" ht="24.75" customHeight="1" x14ac:dyDescent="0.9">
      <c r="A424" s="15"/>
      <c r="B424" s="15"/>
      <c r="C424" s="9"/>
      <c r="D424" s="9"/>
      <c r="E424" s="9"/>
      <c r="F424" s="92"/>
      <c r="G424" s="86">
        <v>1100123</v>
      </c>
      <c r="H424" s="87" t="s">
        <v>55</v>
      </c>
      <c r="I424" s="86" t="s">
        <v>56</v>
      </c>
      <c r="J424" s="86" t="s">
        <v>187</v>
      </c>
      <c r="K424" s="86">
        <v>3721</v>
      </c>
      <c r="L424" s="86" t="s">
        <v>39</v>
      </c>
      <c r="M424" s="188">
        <v>570</v>
      </c>
      <c r="N424" s="198"/>
    </row>
    <row r="425" spans="1:14" s="7" customFormat="1" ht="24.75" customHeight="1" x14ac:dyDescent="0.9">
      <c r="A425" s="15"/>
      <c r="B425" s="15"/>
      <c r="C425" s="9"/>
      <c r="D425" s="9"/>
      <c r="E425" s="9"/>
      <c r="F425" s="92"/>
      <c r="G425" s="86">
        <v>1100123</v>
      </c>
      <c r="H425" s="87" t="s">
        <v>55</v>
      </c>
      <c r="I425" s="86" t="s">
        <v>56</v>
      </c>
      <c r="J425" s="86" t="s">
        <v>187</v>
      </c>
      <c r="K425" s="86">
        <v>3751</v>
      </c>
      <c r="L425" s="86" t="s">
        <v>40</v>
      </c>
      <c r="M425" s="188">
        <v>900</v>
      </c>
      <c r="N425" s="198"/>
    </row>
    <row r="426" spans="1:14" s="7" customFormat="1" ht="24.75" customHeight="1" x14ac:dyDescent="0.9">
      <c r="A426" s="15"/>
      <c r="B426" s="15"/>
      <c r="C426" s="9"/>
      <c r="D426" s="9"/>
      <c r="E426" s="9"/>
      <c r="F426" s="92"/>
      <c r="G426" s="86">
        <v>1100123</v>
      </c>
      <c r="H426" s="87" t="s">
        <v>55</v>
      </c>
      <c r="I426" s="86" t="s">
        <v>56</v>
      </c>
      <c r="J426" s="86" t="s">
        <v>187</v>
      </c>
      <c r="K426" s="86">
        <v>3791</v>
      </c>
      <c r="L426" s="86" t="s">
        <v>41</v>
      </c>
      <c r="M426" s="188">
        <v>187.5</v>
      </c>
      <c r="N426" s="198"/>
    </row>
    <row r="427" spans="1:14" s="7" customFormat="1" ht="24.75" customHeight="1" x14ac:dyDescent="0.9">
      <c r="A427" s="15"/>
      <c r="B427" s="15"/>
      <c r="C427" s="9"/>
      <c r="D427" s="9"/>
      <c r="E427" s="9"/>
      <c r="F427" s="92"/>
      <c r="G427" s="86">
        <v>1100123</v>
      </c>
      <c r="H427" s="87" t="s">
        <v>55</v>
      </c>
      <c r="I427" s="86" t="s">
        <v>56</v>
      </c>
      <c r="J427" s="86" t="s">
        <v>187</v>
      </c>
      <c r="K427" s="86">
        <v>3821</v>
      </c>
      <c r="L427" s="86" t="s">
        <v>42</v>
      </c>
      <c r="M427" s="188">
        <v>637.5</v>
      </c>
      <c r="N427" s="198"/>
    </row>
    <row r="428" spans="1:14" s="7" customFormat="1" ht="24.75" customHeight="1" x14ac:dyDescent="0.9">
      <c r="A428" s="15"/>
      <c r="B428" s="15"/>
      <c r="C428" s="9"/>
      <c r="D428" s="9"/>
      <c r="E428" s="9"/>
      <c r="F428" s="92"/>
      <c r="G428" s="86">
        <v>1100123</v>
      </c>
      <c r="H428" s="87" t="s">
        <v>55</v>
      </c>
      <c r="I428" s="86" t="s">
        <v>56</v>
      </c>
      <c r="J428" s="86" t="s">
        <v>187</v>
      </c>
      <c r="K428" s="86">
        <v>3921</v>
      </c>
      <c r="L428" s="86" t="s">
        <v>43</v>
      </c>
      <c r="M428" s="188">
        <v>2910</v>
      </c>
      <c r="N428" s="198"/>
    </row>
    <row r="429" spans="1:14" s="7" customFormat="1" ht="24.75" customHeight="1" x14ac:dyDescent="0.9">
      <c r="A429" s="15"/>
      <c r="B429" s="15"/>
      <c r="C429" s="9"/>
      <c r="D429" s="9"/>
      <c r="E429" s="9"/>
      <c r="F429" s="92"/>
      <c r="G429" s="86">
        <v>1100123</v>
      </c>
      <c r="H429" s="87" t="s">
        <v>55</v>
      </c>
      <c r="I429" s="86" t="s">
        <v>56</v>
      </c>
      <c r="J429" s="86" t="s">
        <v>187</v>
      </c>
      <c r="K429" s="86">
        <v>3961</v>
      </c>
      <c r="L429" s="86" t="s">
        <v>44</v>
      </c>
      <c r="M429" s="188">
        <v>405</v>
      </c>
      <c r="N429" s="198"/>
    </row>
    <row r="430" spans="1:14" s="7" customFormat="1" ht="24.75" customHeight="1" x14ac:dyDescent="0.9">
      <c r="A430" s="15"/>
      <c r="B430" s="15"/>
      <c r="C430" s="9"/>
      <c r="D430" s="9"/>
      <c r="E430" s="9"/>
      <c r="F430" s="92"/>
      <c r="G430" s="88"/>
      <c r="H430" s="88" t="s">
        <v>78</v>
      </c>
      <c r="I430" s="88"/>
      <c r="J430" s="88"/>
      <c r="K430" s="88"/>
      <c r="L430" s="90"/>
      <c r="M430" s="187">
        <v>96296.85</v>
      </c>
      <c r="N430" s="198"/>
    </row>
    <row r="431" spans="1:14" s="7" customFormat="1" ht="24.75" customHeight="1" x14ac:dyDescent="0.9">
      <c r="A431" s="15"/>
      <c r="B431" s="15"/>
      <c r="C431" s="9"/>
      <c r="D431" s="9"/>
      <c r="E431" s="9"/>
      <c r="F431" s="92"/>
      <c r="G431" s="86">
        <v>1100123</v>
      </c>
      <c r="H431" s="87" t="s">
        <v>55</v>
      </c>
      <c r="I431" s="86" t="s">
        <v>56</v>
      </c>
      <c r="J431" s="86" t="s">
        <v>187</v>
      </c>
      <c r="K431" s="86">
        <v>5911</v>
      </c>
      <c r="L431" s="86" t="s">
        <v>47</v>
      </c>
      <c r="M431" s="188">
        <v>2737.5</v>
      </c>
      <c r="N431" s="198"/>
    </row>
    <row r="432" spans="1:14" s="7" customFormat="1" ht="24.75" customHeight="1" x14ac:dyDescent="0.9">
      <c r="A432" s="15"/>
      <c r="B432" s="15"/>
      <c r="C432" s="9"/>
      <c r="D432" s="9"/>
      <c r="E432" s="9"/>
      <c r="F432" s="92"/>
      <c r="G432" s="86"/>
      <c r="H432" s="88" t="s">
        <v>81</v>
      </c>
      <c r="I432" s="88"/>
      <c r="J432" s="88"/>
      <c r="K432" s="88"/>
      <c r="L432" s="90"/>
      <c r="M432" s="195">
        <v>2737.5</v>
      </c>
      <c r="N432" s="198"/>
    </row>
    <row r="433" spans="1:14" s="7" customFormat="1" ht="24.75" customHeight="1" x14ac:dyDescent="0.9">
      <c r="A433" s="15"/>
      <c r="B433" s="15"/>
      <c r="C433" s="9"/>
      <c r="D433" s="9"/>
      <c r="E433" s="222" t="s">
        <v>164</v>
      </c>
      <c r="F433" s="222"/>
      <c r="G433" s="222"/>
      <c r="H433" s="222"/>
      <c r="I433" s="222"/>
      <c r="J433" s="222"/>
      <c r="K433" s="222"/>
      <c r="L433" s="222"/>
      <c r="M433" s="190">
        <v>113720.85999999999</v>
      </c>
      <c r="N433" s="198"/>
    </row>
    <row r="434" spans="1:14" s="7" customFormat="1" ht="24.75" customHeight="1" x14ac:dyDescent="0.9">
      <c r="A434" s="15"/>
      <c r="B434" s="15"/>
      <c r="C434" s="9"/>
      <c r="D434" s="9"/>
      <c r="E434" s="9"/>
      <c r="F434" s="92"/>
      <c r="G434" s="86">
        <v>1100123</v>
      </c>
      <c r="H434" s="87" t="s">
        <v>55</v>
      </c>
      <c r="I434" s="86" t="s">
        <v>56</v>
      </c>
      <c r="J434" s="86" t="s">
        <v>188</v>
      </c>
      <c r="K434" s="86">
        <v>2111</v>
      </c>
      <c r="L434" s="86" t="s">
        <v>14</v>
      </c>
      <c r="M434" s="188">
        <v>1575</v>
      </c>
      <c r="N434" s="198"/>
    </row>
    <row r="435" spans="1:14" s="7" customFormat="1" ht="24.75" customHeight="1" x14ac:dyDescent="0.9">
      <c r="A435" s="15"/>
      <c r="B435" s="15"/>
      <c r="C435" s="9"/>
      <c r="D435" s="9"/>
      <c r="E435" s="9"/>
      <c r="F435" s="92"/>
      <c r="G435" s="86">
        <v>1100123</v>
      </c>
      <c r="H435" s="87" t="s">
        <v>55</v>
      </c>
      <c r="I435" s="86" t="s">
        <v>56</v>
      </c>
      <c r="J435" s="86" t="s">
        <v>188</v>
      </c>
      <c r="K435" s="86">
        <v>2121</v>
      </c>
      <c r="L435" s="86" t="s">
        <v>15</v>
      </c>
      <c r="M435" s="188">
        <v>2491.46</v>
      </c>
      <c r="N435" s="198"/>
    </row>
    <row r="436" spans="1:14" s="7" customFormat="1" ht="24.75" customHeight="1" x14ac:dyDescent="0.9">
      <c r="A436" s="15"/>
      <c r="B436" s="15"/>
      <c r="C436" s="9"/>
      <c r="D436" s="9"/>
      <c r="E436" s="9"/>
      <c r="F436" s="92"/>
      <c r="G436" s="86">
        <v>1100123</v>
      </c>
      <c r="H436" s="87" t="s">
        <v>55</v>
      </c>
      <c r="I436" s="86" t="s">
        <v>56</v>
      </c>
      <c r="J436" s="86" t="s">
        <v>188</v>
      </c>
      <c r="K436" s="86">
        <v>2151</v>
      </c>
      <c r="L436" s="86" t="s">
        <v>16</v>
      </c>
      <c r="M436" s="188">
        <v>225</v>
      </c>
      <c r="N436" s="198"/>
    </row>
    <row r="437" spans="1:14" s="7" customFormat="1" ht="24.75" customHeight="1" x14ac:dyDescent="0.9">
      <c r="A437" s="15"/>
      <c r="B437" s="15"/>
      <c r="C437" s="9"/>
      <c r="D437" s="9"/>
      <c r="E437" s="9"/>
      <c r="F437" s="92"/>
      <c r="G437" s="86">
        <v>1100123</v>
      </c>
      <c r="H437" s="87" t="s">
        <v>55</v>
      </c>
      <c r="I437" s="86" t="s">
        <v>56</v>
      </c>
      <c r="J437" s="86" t="s">
        <v>188</v>
      </c>
      <c r="K437" s="86">
        <v>2161</v>
      </c>
      <c r="L437" s="86" t="s">
        <v>17</v>
      </c>
      <c r="M437" s="188">
        <v>630</v>
      </c>
      <c r="N437" s="198"/>
    </row>
    <row r="438" spans="1:14" s="7" customFormat="1" ht="24.75" customHeight="1" x14ac:dyDescent="0.9">
      <c r="A438" s="15"/>
      <c r="B438" s="15"/>
      <c r="C438" s="9"/>
      <c r="D438" s="9"/>
      <c r="E438" s="9"/>
      <c r="F438" s="92"/>
      <c r="G438" s="86">
        <v>1100123</v>
      </c>
      <c r="H438" s="87" t="s">
        <v>55</v>
      </c>
      <c r="I438" s="86" t="s">
        <v>56</v>
      </c>
      <c r="J438" s="86" t="s">
        <v>188</v>
      </c>
      <c r="K438" s="86">
        <v>2212</v>
      </c>
      <c r="L438" s="86" t="s">
        <v>89</v>
      </c>
      <c r="M438" s="188">
        <v>4125</v>
      </c>
      <c r="N438" s="198"/>
    </row>
    <row r="439" spans="1:14" s="7" customFormat="1" ht="24.75" customHeight="1" x14ac:dyDescent="0.9">
      <c r="A439" s="15"/>
      <c r="B439" s="15"/>
      <c r="C439" s="9"/>
      <c r="D439" s="9"/>
      <c r="E439" s="9"/>
      <c r="F439" s="92"/>
      <c r="G439" s="86">
        <v>1100123</v>
      </c>
      <c r="H439" s="87" t="s">
        <v>55</v>
      </c>
      <c r="I439" s="86" t="s">
        <v>56</v>
      </c>
      <c r="J439" s="86" t="s">
        <v>188</v>
      </c>
      <c r="K439" s="86">
        <v>2531</v>
      </c>
      <c r="L439" s="86" t="s">
        <v>18</v>
      </c>
      <c r="M439" s="188">
        <v>90</v>
      </c>
      <c r="N439" s="198"/>
    </row>
    <row r="440" spans="1:14" s="7" customFormat="1" ht="24.75" customHeight="1" x14ac:dyDescent="0.9">
      <c r="A440" s="15"/>
      <c r="B440" s="15"/>
      <c r="C440" s="9"/>
      <c r="D440" s="9"/>
      <c r="E440" s="9"/>
      <c r="F440" s="92"/>
      <c r="G440" s="86">
        <v>1100123</v>
      </c>
      <c r="H440" s="87" t="s">
        <v>55</v>
      </c>
      <c r="I440" s="86" t="s">
        <v>56</v>
      </c>
      <c r="J440" s="86" t="s">
        <v>188</v>
      </c>
      <c r="K440" s="86">
        <v>2612</v>
      </c>
      <c r="L440" s="86" t="s">
        <v>58</v>
      </c>
      <c r="M440" s="188">
        <v>3675</v>
      </c>
      <c r="N440" s="198"/>
    </row>
    <row r="441" spans="1:14" s="7" customFormat="1" ht="24.75" customHeight="1" x14ac:dyDescent="0.9">
      <c r="A441" s="15"/>
      <c r="B441" s="15"/>
      <c r="C441" s="9"/>
      <c r="D441" s="9"/>
      <c r="E441" s="9"/>
      <c r="F441" s="92"/>
      <c r="G441" s="86">
        <v>1100123</v>
      </c>
      <c r="H441" s="87" t="s">
        <v>55</v>
      </c>
      <c r="I441" s="86" t="s">
        <v>56</v>
      </c>
      <c r="J441" s="86" t="s">
        <v>188</v>
      </c>
      <c r="K441" s="86">
        <v>2941</v>
      </c>
      <c r="L441" s="86" t="s">
        <v>155</v>
      </c>
      <c r="M441" s="188">
        <v>1875</v>
      </c>
      <c r="N441" s="198"/>
    </row>
    <row r="442" spans="1:14" s="7" customFormat="1" ht="24.75" customHeight="1" x14ac:dyDescent="0.9">
      <c r="A442" s="15"/>
      <c r="B442" s="15"/>
      <c r="C442" s="9"/>
      <c r="D442" s="9"/>
      <c r="E442" s="9"/>
      <c r="F442" s="92"/>
      <c r="G442" s="86"/>
      <c r="H442" s="90" t="s">
        <v>79</v>
      </c>
      <c r="I442" s="86"/>
      <c r="J442" s="86"/>
      <c r="K442" s="86"/>
      <c r="L442" s="88"/>
      <c r="M442" s="191">
        <v>14686.46</v>
      </c>
      <c r="N442" s="198"/>
    </row>
    <row r="443" spans="1:14" s="7" customFormat="1" ht="24.75" customHeight="1" x14ac:dyDescent="0.9">
      <c r="A443" s="15"/>
      <c r="B443" s="15"/>
      <c r="C443" s="9"/>
      <c r="D443" s="9"/>
      <c r="E443" s="9"/>
      <c r="F443" s="92"/>
      <c r="G443" s="86">
        <v>1100123</v>
      </c>
      <c r="H443" s="87" t="s">
        <v>55</v>
      </c>
      <c r="I443" s="86" t="s">
        <v>56</v>
      </c>
      <c r="J443" s="86" t="s">
        <v>188</v>
      </c>
      <c r="K443" s="86">
        <v>3111</v>
      </c>
      <c r="L443" s="86" t="s">
        <v>20</v>
      </c>
      <c r="M443" s="188">
        <v>6675</v>
      </c>
      <c r="N443" s="198"/>
    </row>
    <row r="444" spans="1:14" s="7" customFormat="1" ht="24.75" customHeight="1" x14ac:dyDescent="0.9">
      <c r="A444" s="15"/>
      <c r="B444" s="15"/>
      <c r="C444" s="9"/>
      <c r="D444" s="9"/>
      <c r="E444" s="9"/>
      <c r="F444" s="92"/>
      <c r="G444" s="86">
        <v>1100123</v>
      </c>
      <c r="H444" s="87" t="s">
        <v>55</v>
      </c>
      <c r="I444" s="86" t="s">
        <v>56</v>
      </c>
      <c r="J444" s="86" t="s">
        <v>188</v>
      </c>
      <c r="K444" s="86">
        <v>3112</v>
      </c>
      <c r="L444" s="86" t="s">
        <v>21</v>
      </c>
      <c r="M444" s="188">
        <v>667.5</v>
      </c>
      <c r="N444" s="198"/>
    </row>
    <row r="445" spans="1:14" s="7" customFormat="1" ht="24.75" customHeight="1" x14ac:dyDescent="0.9">
      <c r="A445" s="15"/>
      <c r="B445" s="15"/>
      <c r="C445" s="9"/>
      <c r="D445" s="9"/>
      <c r="E445" s="9"/>
      <c r="F445" s="92"/>
      <c r="G445" s="86">
        <v>1100123</v>
      </c>
      <c r="H445" s="87" t="s">
        <v>55</v>
      </c>
      <c r="I445" s="86" t="s">
        <v>56</v>
      </c>
      <c r="J445" s="86" t="s">
        <v>188</v>
      </c>
      <c r="K445" s="86">
        <v>3131</v>
      </c>
      <c r="L445" s="86" t="s">
        <v>22</v>
      </c>
      <c r="M445" s="188">
        <v>262.5</v>
      </c>
      <c r="N445" s="198"/>
    </row>
    <row r="446" spans="1:14" s="7" customFormat="1" ht="24.75" customHeight="1" x14ac:dyDescent="0.9">
      <c r="A446" s="15"/>
      <c r="B446" s="15"/>
      <c r="C446" s="9"/>
      <c r="D446" s="9"/>
      <c r="E446" s="9"/>
      <c r="F446" s="92"/>
      <c r="G446" s="86">
        <v>1100123</v>
      </c>
      <c r="H446" s="87" t="s">
        <v>55</v>
      </c>
      <c r="I446" s="86" t="s">
        <v>56</v>
      </c>
      <c r="J446" s="86" t="s">
        <v>188</v>
      </c>
      <c r="K446" s="86">
        <v>3141</v>
      </c>
      <c r="L446" s="86" t="s">
        <v>23</v>
      </c>
      <c r="M446" s="188">
        <v>2250</v>
      </c>
      <c r="N446" s="198"/>
    </row>
    <row r="447" spans="1:14" s="7" customFormat="1" ht="24.75" customHeight="1" x14ac:dyDescent="0.9">
      <c r="A447" s="15"/>
      <c r="B447" s="15"/>
      <c r="C447" s="9"/>
      <c r="D447" s="9"/>
      <c r="E447" s="9"/>
      <c r="F447" s="92"/>
      <c r="G447" s="86">
        <v>1100123</v>
      </c>
      <c r="H447" s="87" t="s">
        <v>55</v>
      </c>
      <c r="I447" s="86" t="s">
        <v>56</v>
      </c>
      <c r="J447" s="86" t="s">
        <v>188</v>
      </c>
      <c r="K447" s="86">
        <v>3151</v>
      </c>
      <c r="L447" s="86" t="s">
        <v>24</v>
      </c>
      <c r="M447" s="188">
        <v>2250</v>
      </c>
      <c r="N447" s="198"/>
    </row>
    <row r="448" spans="1:14" s="7" customFormat="1" ht="24.75" customHeight="1" x14ac:dyDescent="0.9">
      <c r="A448" s="15"/>
      <c r="B448" s="15"/>
      <c r="C448" s="9"/>
      <c r="D448" s="9"/>
      <c r="E448" s="9"/>
      <c r="F448" s="92"/>
      <c r="G448" s="86">
        <v>1100123</v>
      </c>
      <c r="H448" s="87" t="s">
        <v>55</v>
      </c>
      <c r="I448" s="86" t="s">
        <v>56</v>
      </c>
      <c r="J448" s="86" t="s">
        <v>188</v>
      </c>
      <c r="K448" s="86">
        <v>3171</v>
      </c>
      <c r="L448" s="86" t="s">
        <v>25</v>
      </c>
      <c r="M448" s="188">
        <v>19500</v>
      </c>
      <c r="N448" s="198"/>
    </row>
    <row r="449" spans="1:14" s="7" customFormat="1" ht="24.75" customHeight="1" x14ac:dyDescent="0.9">
      <c r="A449" s="15"/>
      <c r="B449" s="15"/>
      <c r="C449" s="9"/>
      <c r="D449" s="9"/>
      <c r="E449" s="9"/>
      <c r="F449" s="92"/>
      <c r="G449" s="86">
        <v>1100123</v>
      </c>
      <c r="H449" s="87" t="s">
        <v>55</v>
      </c>
      <c r="I449" s="86" t="s">
        <v>56</v>
      </c>
      <c r="J449" s="86" t="s">
        <v>188</v>
      </c>
      <c r="K449" s="86">
        <v>3181</v>
      </c>
      <c r="L449" s="86" t="s">
        <v>26</v>
      </c>
      <c r="M449" s="188">
        <v>150</v>
      </c>
      <c r="N449" s="198"/>
    </row>
    <row r="450" spans="1:14" s="7" customFormat="1" ht="24.75" customHeight="1" x14ac:dyDescent="0.9">
      <c r="A450" s="15"/>
      <c r="B450" s="15"/>
      <c r="C450" s="9"/>
      <c r="D450" s="9"/>
      <c r="E450" s="9"/>
      <c r="F450" s="92"/>
      <c r="G450" s="86">
        <v>1100123</v>
      </c>
      <c r="H450" s="87" t="s">
        <v>55</v>
      </c>
      <c r="I450" s="86" t="s">
        <v>56</v>
      </c>
      <c r="J450" s="86" t="s">
        <v>188</v>
      </c>
      <c r="K450" s="86">
        <v>3221</v>
      </c>
      <c r="L450" s="86" t="s">
        <v>27</v>
      </c>
      <c r="M450" s="188">
        <v>27955.4</v>
      </c>
      <c r="N450" s="198"/>
    </row>
    <row r="451" spans="1:14" s="7" customFormat="1" ht="24.75" customHeight="1" x14ac:dyDescent="0.9">
      <c r="A451" s="15"/>
      <c r="B451" s="15"/>
      <c r="C451" s="9"/>
      <c r="D451" s="9"/>
      <c r="E451" s="9"/>
      <c r="F451" s="92"/>
      <c r="G451" s="86">
        <v>1100123</v>
      </c>
      <c r="H451" s="87" t="s">
        <v>55</v>
      </c>
      <c r="I451" s="86" t="s">
        <v>56</v>
      </c>
      <c r="J451" s="86" t="s">
        <v>188</v>
      </c>
      <c r="K451" s="86">
        <v>3291</v>
      </c>
      <c r="L451" s="86" t="s">
        <v>28</v>
      </c>
      <c r="M451" s="188">
        <v>1875</v>
      </c>
      <c r="N451" s="198"/>
    </row>
    <row r="452" spans="1:14" s="7" customFormat="1" ht="24.75" customHeight="1" x14ac:dyDescent="0.9">
      <c r="A452" s="15"/>
      <c r="B452" s="15"/>
      <c r="C452" s="9"/>
      <c r="D452" s="9"/>
      <c r="E452" s="9"/>
      <c r="F452" s="92"/>
      <c r="G452" s="86">
        <v>1100123</v>
      </c>
      <c r="H452" s="87" t="s">
        <v>55</v>
      </c>
      <c r="I452" s="86" t="s">
        <v>56</v>
      </c>
      <c r="J452" s="86" t="s">
        <v>188</v>
      </c>
      <c r="K452" s="86">
        <v>3311</v>
      </c>
      <c r="L452" s="86" t="s">
        <v>29</v>
      </c>
      <c r="M452" s="188">
        <v>2250</v>
      </c>
      <c r="N452" s="198"/>
    </row>
    <row r="453" spans="1:14" s="7" customFormat="1" ht="24.75" customHeight="1" x14ac:dyDescent="0.9">
      <c r="A453" s="15"/>
      <c r="B453" s="15"/>
      <c r="C453" s="9"/>
      <c r="D453" s="9"/>
      <c r="E453" s="9"/>
      <c r="F453" s="92"/>
      <c r="G453" s="86">
        <v>1100123</v>
      </c>
      <c r="H453" s="87" t="s">
        <v>55</v>
      </c>
      <c r="I453" s="86" t="s">
        <v>56</v>
      </c>
      <c r="J453" s="86" t="s">
        <v>188</v>
      </c>
      <c r="K453" s="86">
        <v>3361</v>
      </c>
      <c r="L453" s="86" t="s">
        <v>30</v>
      </c>
      <c r="M453" s="188">
        <v>262.5</v>
      </c>
      <c r="N453" s="198"/>
    </row>
    <row r="454" spans="1:14" s="7" customFormat="1" ht="24.75" customHeight="1" x14ac:dyDescent="0.9">
      <c r="A454" s="15"/>
      <c r="B454" s="15"/>
      <c r="C454" s="9"/>
      <c r="D454" s="9"/>
      <c r="E454" s="9"/>
      <c r="F454" s="92"/>
      <c r="G454" s="86">
        <v>1100123</v>
      </c>
      <c r="H454" s="87" t="s">
        <v>55</v>
      </c>
      <c r="I454" s="86" t="s">
        <v>56</v>
      </c>
      <c r="J454" s="86" t="s">
        <v>188</v>
      </c>
      <c r="K454" s="86">
        <v>3381</v>
      </c>
      <c r="L454" s="86" t="s">
        <v>31</v>
      </c>
      <c r="M454" s="188">
        <v>234</v>
      </c>
      <c r="N454" s="198"/>
    </row>
    <row r="455" spans="1:14" s="7" customFormat="1" ht="24.75" customHeight="1" x14ac:dyDescent="0.9">
      <c r="A455" s="15"/>
      <c r="B455" s="15"/>
      <c r="C455" s="9"/>
      <c r="D455" s="9"/>
      <c r="E455" s="9"/>
      <c r="F455" s="92"/>
      <c r="G455" s="86">
        <v>1100123</v>
      </c>
      <c r="H455" s="87" t="s">
        <v>55</v>
      </c>
      <c r="I455" s="86" t="s">
        <v>56</v>
      </c>
      <c r="J455" s="86" t="s">
        <v>188</v>
      </c>
      <c r="K455" s="86">
        <v>3391</v>
      </c>
      <c r="L455" s="107" t="s">
        <v>75</v>
      </c>
      <c r="M455" s="188">
        <v>14250</v>
      </c>
      <c r="N455" s="198"/>
    </row>
    <row r="456" spans="1:14" s="7" customFormat="1" ht="24.75" customHeight="1" x14ac:dyDescent="0.9">
      <c r="A456" s="15"/>
      <c r="B456" s="15"/>
      <c r="C456" s="9"/>
      <c r="D456" s="9"/>
      <c r="E456" s="9"/>
      <c r="F456" s="92"/>
      <c r="G456" s="86">
        <v>1100123</v>
      </c>
      <c r="H456" s="87" t="s">
        <v>55</v>
      </c>
      <c r="I456" s="86" t="s">
        <v>56</v>
      </c>
      <c r="J456" s="86" t="s">
        <v>188</v>
      </c>
      <c r="K456" s="86">
        <v>3411</v>
      </c>
      <c r="L456" s="86" t="s">
        <v>32</v>
      </c>
      <c r="M456" s="188">
        <v>630</v>
      </c>
      <c r="N456" s="198"/>
    </row>
    <row r="457" spans="1:14" s="7" customFormat="1" ht="24.75" customHeight="1" x14ac:dyDescent="0.9">
      <c r="A457" s="15"/>
      <c r="B457" s="15"/>
      <c r="C457" s="9"/>
      <c r="D457" s="9"/>
      <c r="E457" s="9"/>
      <c r="F457" s="92"/>
      <c r="G457" s="86">
        <v>1100123</v>
      </c>
      <c r="H457" s="87" t="s">
        <v>55</v>
      </c>
      <c r="I457" s="86" t="s">
        <v>56</v>
      </c>
      <c r="J457" s="86" t="s">
        <v>188</v>
      </c>
      <c r="K457" s="86">
        <v>3451</v>
      </c>
      <c r="L457" s="86" t="s">
        <v>90</v>
      </c>
      <c r="M457" s="188">
        <v>2662.5</v>
      </c>
      <c r="N457" s="198"/>
    </row>
    <row r="458" spans="1:14" s="7" customFormat="1" ht="24.75" customHeight="1" x14ac:dyDescent="0.9">
      <c r="A458" s="15"/>
      <c r="B458" s="15"/>
      <c r="C458" s="9"/>
      <c r="D458" s="9"/>
      <c r="E458" s="9"/>
      <c r="F458" s="92"/>
      <c r="G458" s="86">
        <v>1100123</v>
      </c>
      <c r="H458" s="87" t="s">
        <v>55</v>
      </c>
      <c r="I458" s="86" t="s">
        <v>56</v>
      </c>
      <c r="J458" s="86" t="s">
        <v>188</v>
      </c>
      <c r="K458" s="86">
        <v>3511</v>
      </c>
      <c r="L458" s="86" t="s">
        <v>33</v>
      </c>
      <c r="M458" s="188">
        <v>262.5</v>
      </c>
      <c r="N458" s="198"/>
    </row>
    <row r="459" spans="1:14" s="7" customFormat="1" ht="24.75" customHeight="1" x14ac:dyDescent="0.9">
      <c r="A459" s="15"/>
      <c r="B459" s="15"/>
      <c r="C459" s="9"/>
      <c r="D459" s="9"/>
      <c r="E459" s="9"/>
      <c r="F459" s="92"/>
      <c r="G459" s="86">
        <v>1100123</v>
      </c>
      <c r="H459" s="87" t="s">
        <v>55</v>
      </c>
      <c r="I459" s="86" t="s">
        <v>56</v>
      </c>
      <c r="J459" s="86" t="s">
        <v>188</v>
      </c>
      <c r="K459" s="86">
        <v>3521</v>
      </c>
      <c r="L459" s="86" t="s">
        <v>34</v>
      </c>
      <c r="M459" s="188">
        <v>262.5</v>
      </c>
      <c r="N459" s="198"/>
    </row>
    <row r="460" spans="1:14" s="7" customFormat="1" ht="24.75" customHeight="1" x14ac:dyDescent="0.9">
      <c r="A460" s="15"/>
      <c r="B460" s="15"/>
      <c r="C460" s="9"/>
      <c r="D460" s="9"/>
      <c r="E460" s="9"/>
      <c r="F460" s="92"/>
      <c r="G460" s="86">
        <v>1100123</v>
      </c>
      <c r="H460" s="87" t="s">
        <v>55</v>
      </c>
      <c r="I460" s="86" t="s">
        <v>56</v>
      </c>
      <c r="J460" s="86" t="s">
        <v>188</v>
      </c>
      <c r="K460" s="86">
        <v>3531</v>
      </c>
      <c r="L460" s="86" t="s">
        <v>35</v>
      </c>
      <c r="M460" s="188">
        <v>3375</v>
      </c>
      <c r="N460" s="198"/>
    </row>
    <row r="461" spans="1:14" s="7" customFormat="1" ht="24.75" customHeight="1" x14ac:dyDescent="0.9">
      <c r="A461" s="15"/>
      <c r="B461" s="15"/>
      <c r="C461" s="9"/>
      <c r="D461" s="9"/>
      <c r="E461" s="9"/>
      <c r="F461" s="92"/>
      <c r="G461" s="86">
        <v>1100123</v>
      </c>
      <c r="H461" s="87" t="s">
        <v>55</v>
      </c>
      <c r="I461" s="86" t="s">
        <v>56</v>
      </c>
      <c r="J461" s="86" t="s">
        <v>188</v>
      </c>
      <c r="K461" s="86">
        <v>3551</v>
      </c>
      <c r="L461" s="86" t="s">
        <v>36</v>
      </c>
      <c r="M461" s="188">
        <v>2850</v>
      </c>
      <c r="N461" s="198"/>
    </row>
    <row r="462" spans="1:14" s="7" customFormat="1" ht="24.75" customHeight="1" x14ac:dyDescent="0.9">
      <c r="A462" s="15"/>
      <c r="B462" s="15"/>
      <c r="C462" s="9"/>
      <c r="D462" s="9"/>
      <c r="E462" s="9"/>
      <c r="F462" s="92"/>
      <c r="G462" s="86">
        <v>1100123</v>
      </c>
      <c r="H462" s="87" t="s">
        <v>55</v>
      </c>
      <c r="I462" s="86" t="s">
        <v>56</v>
      </c>
      <c r="J462" s="86" t="s">
        <v>188</v>
      </c>
      <c r="K462" s="86">
        <v>3571</v>
      </c>
      <c r="L462" s="86" t="s">
        <v>37</v>
      </c>
      <c r="M462" s="188">
        <v>1875</v>
      </c>
      <c r="N462" s="198"/>
    </row>
    <row r="463" spans="1:14" s="7" customFormat="1" ht="24.75" customHeight="1" x14ac:dyDescent="0.9">
      <c r="A463" s="15"/>
      <c r="B463" s="15"/>
      <c r="C463" s="9"/>
      <c r="D463" s="9"/>
      <c r="E463" s="9"/>
      <c r="F463" s="92"/>
      <c r="G463" s="86">
        <v>1100123</v>
      </c>
      <c r="H463" s="87" t="s">
        <v>55</v>
      </c>
      <c r="I463" s="86" t="s">
        <v>56</v>
      </c>
      <c r="J463" s="86" t="s">
        <v>188</v>
      </c>
      <c r="K463" s="86">
        <v>3611</v>
      </c>
      <c r="L463" s="86" t="s">
        <v>38</v>
      </c>
      <c r="M463" s="188">
        <v>187.5</v>
      </c>
      <c r="N463" s="198"/>
    </row>
    <row r="464" spans="1:14" s="7" customFormat="1" ht="24.75" customHeight="1" x14ac:dyDescent="0.9">
      <c r="A464" s="15"/>
      <c r="B464" s="15"/>
      <c r="C464" s="9"/>
      <c r="D464" s="9"/>
      <c r="E464" s="9"/>
      <c r="F464" s="92"/>
      <c r="G464" s="86">
        <v>1100123</v>
      </c>
      <c r="H464" s="87" t="s">
        <v>55</v>
      </c>
      <c r="I464" s="86" t="s">
        <v>56</v>
      </c>
      <c r="J464" s="86" t="s">
        <v>188</v>
      </c>
      <c r="K464" s="86">
        <v>3721</v>
      </c>
      <c r="L464" s="86" t="s">
        <v>39</v>
      </c>
      <c r="M464" s="188">
        <v>570</v>
      </c>
      <c r="N464" s="198"/>
    </row>
    <row r="465" spans="1:14" s="7" customFormat="1" ht="24.75" customHeight="1" x14ac:dyDescent="0.9">
      <c r="A465" s="15"/>
      <c r="B465" s="15"/>
      <c r="C465" s="9"/>
      <c r="D465" s="9"/>
      <c r="E465" s="9"/>
      <c r="F465" s="92"/>
      <c r="G465" s="86">
        <v>1100123</v>
      </c>
      <c r="H465" s="87" t="s">
        <v>55</v>
      </c>
      <c r="I465" s="86" t="s">
        <v>56</v>
      </c>
      <c r="J465" s="86" t="s">
        <v>188</v>
      </c>
      <c r="K465" s="86">
        <v>3751</v>
      </c>
      <c r="L465" s="86" t="s">
        <v>40</v>
      </c>
      <c r="M465" s="188">
        <v>900</v>
      </c>
      <c r="N465" s="198"/>
    </row>
    <row r="466" spans="1:14" s="7" customFormat="1" ht="24.75" customHeight="1" x14ac:dyDescent="0.9">
      <c r="A466" s="15"/>
      <c r="B466" s="15"/>
      <c r="C466" s="9"/>
      <c r="D466" s="9"/>
      <c r="E466" s="9"/>
      <c r="F466" s="92"/>
      <c r="G466" s="86">
        <v>1100123</v>
      </c>
      <c r="H466" s="87" t="s">
        <v>55</v>
      </c>
      <c r="I466" s="86" t="s">
        <v>56</v>
      </c>
      <c r="J466" s="86" t="s">
        <v>188</v>
      </c>
      <c r="K466" s="86">
        <v>3791</v>
      </c>
      <c r="L466" s="86" t="s">
        <v>41</v>
      </c>
      <c r="M466" s="188">
        <v>187.5</v>
      </c>
      <c r="N466" s="198"/>
    </row>
    <row r="467" spans="1:14" s="7" customFormat="1" ht="24.75" customHeight="1" x14ac:dyDescent="0.9">
      <c r="A467" s="15"/>
      <c r="B467" s="15"/>
      <c r="C467" s="9"/>
      <c r="D467" s="9"/>
      <c r="E467" s="9"/>
      <c r="F467" s="92"/>
      <c r="G467" s="86">
        <v>1100123</v>
      </c>
      <c r="H467" s="87" t="s">
        <v>55</v>
      </c>
      <c r="I467" s="86" t="s">
        <v>56</v>
      </c>
      <c r="J467" s="86" t="s">
        <v>188</v>
      </c>
      <c r="K467" s="86">
        <v>3821</v>
      </c>
      <c r="L467" s="86" t="s">
        <v>42</v>
      </c>
      <c r="M467" s="188">
        <v>637.5</v>
      </c>
      <c r="N467" s="198"/>
    </row>
    <row r="468" spans="1:14" s="7" customFormat="1" ht="24.75" customHeight="1" x14ac:dyDescent="0.9">
      <c r="A468" s="15"/>
      <c r="B468" s="15"/>
      <c r="C468" s="9"/>
      <c r="D468" s="9"/>
      <c r="E468" s="9"/>
      <c r="F468" s="92"/>
      <c r="G468" s="86">
        <v>1100123</v>
      </c>
      <c r="H468" s="87" t="s">
        <v>55</v>
      </c>
      <c r="I468" s="86" t="s">
        <v>56</v>
      </c>
      <c r="J468" s="86" t="s">
        <v>188</v>
      </c>
      <c r="K468" s="86">
        <v>3921</v>
      </c>
      <c r="L468" s="86" t="s">
        <v>43</v>
      </c>
      <c r="M468" s="188">
        <v>2910</v>
      </c>
      <c r="N468" s="198"/>
    </row>
    <row r="469" spans="1:14" s="7" customFormat="1" ht="24.75" customHeight="1" x14ac:dyDescent="0.9">
      <c r="A469" s="15"/>
      <c r="B469" s="15"/>
      <c r="C469" s="9"/>
      <c r="D469" s="9"/>
      <c r="E469" s="9"/>
      <c r="F469" s="92"/>
      <c r="G469" s="86">
        <v>1100123</v>
      </c>
      <c r="H469" s="87" t="s">
        <v>55</v>
      </c>
      <c r="I469" s="86" t="s">
        <v>56</v>
      </c>
      <c r="J469" s="86" t="s">
        <v>188</v>
      </c>
      <c r="K469" s="86">
        <v>3961</v>
      </c>
      <c r="L469" s="86" t="s">
        <v>44</v>
      </c>
      <c r="M469" s="188">
        <v>405</v>
      </c>
      <c r="N469" s="198"/>
    </row>
    <row r="470" spans="1:14" s="7" customFormat="1" ht="24.75" customHeight="1" x14ac:dyDescent="0.9">
      <c r="A470" s="15"/>
      <c r="B470" s="15"/>
      <c r="C470" s="9"/>
      <c r="D470" s="9"/>
      <c r="E470" s="9"/>
      <c r="F470" s="92"/>
      <c r="G470" s="88"/>
      <c r="H470" s="88" t="s">
        <v>78</v>
      </c>
      <c r="I470" s="88"/>
      <c r="J470" s="88"/>
      <c r="K470" s="88"/>
      <c r="L470" s="90"/>
      <c r="M470" s="187">
        <v>96296.9</v>
      </c>
      <c r="N470" s="198"/>
    </row>
    <row r="471" spans="1:14" s="7" customFormat="1" ht="24.75" customHeight="1" x14ac:dyDescent="0.9">
      <c r="A471" s="15"/>
      <c r="B471" s="15"/>
      <c r="C471" s="9"/>
      <c r="D471" s="9"/>
      <c r="E471" s="9"/>
      <c r="F471" s="92"/>
      <c r="G471" s="86">
        <v>1100123</v>
      </c>
      <c r="H471" s="87" t="s">
        <v>55</v>
      </c>
      <c r="I471" s="86" t="s">
        <v>56</v>
      </c>
      <c r="J471" s="86" t="s">
        <v>188</v>
      </c>
      <c r="K471" s="86">
        <v>5911</v>
      </c>
      <c r="L471" s="86" t="s">
        <v>47</v>
      </c>
      <c r="M471" s="188">
        <v>2737.5</v>
      </c>
      <c r="N471" s="198"/>
    </row>
    <row r="472" spans="1:14" s="7" customFormat="1" ht="24.75" customHeight="1" x14ac:dyDescent="0.9">
      <c r="A472" s="15"/>
      <c r="B472" s="15"/>
      <c r="C472" s="9"/>
      <c r="D472" s="9"/>
      <c r="E472" s="9"/>
      <c r="F472" s="92"/>
      <c r="G472" s="86"/>
      <c r="H472" s="88" t="s">
        <v>81</v>
      </c>
      <c r="I472" s="88"/>
      <c r="J472" s="88"/>
      <c r="K472" s="88"/>
      <c r="L472" s="90"/>
      <c r="M472" s="195">
        <v>2737.5</v>
      </c>
      <c r="N472" s="198"/>
    </row>
    <row r="473" spans="1:14" s="7" customFormat="1" ht="15" customHeight="1" x14ac:dyDescent="0.2">
      <c r="A473" s="199"/>
      <c r="B473" s="199"/>
      <c r="C473" s="200"/>
      <c r="D473" s="200"/>
      <c r="E473" s="200"/>
      <c r="F473" s="200"/>
      <c r="G473" s="200"/>
      <c r="H473" s="199"/>
      <c r="I473" s="199"/>
      <c r="J473" s="199"/>
      <c r="K473" s="200"/>
      <c r="L473" s="200"/>
      <c r="M473" s="201"/>
    </row>
    <row r="474" spans="1:14" s="7" customFormat="1" ht="15" customHeight="1" x14ac:dyDescent="0.2">
      <c r="A474" s="15"/>
      <c r="B474" s="15"/>
      <c r="C474" s="9"/>
      <c r="D474" s="9"/>
      <c r="E474" s="9"/>
      <c r="F474" s="9"/>
      <c r="G474" s="9"/>
      <c r="H474" s="15"/>
      <c r="I474" s="15"/>
      <c r="J474" s="15"/>
      <c r="K474" s="9"/>
      <c r="L474" s="9"/>
      <c r="M474" s="196"/>
    </row>
    <row r="475" spans="1:14" s="7" customFormat="1" ht="15" customHeight="1" x14ac:dyDescent="0.2">
      <c r="A475" s="15"/>
      <c r="B475" s="15"/>
      <c r="C475" s="9"/>
      <c r="D475" s="9"/>
      <c r="E475" s="9"/>
      <c r="F475" s="9"/>
      <c r="G475" s="9"/>
      <c r="H475" s="15"/>
      <c r="I475" s="15"/>
      <c r="J475" s="15"/>
      <c r="K475" s="9"/>
      <c r="L475" s="9"/>
      <c r="M475" s="196"/>
    </row>
    <row r="476" spans="1:14" s="7" customFormat="1" ht="15" customHeight="1" x14ac:dyDescent="0.2">
      <c r="A476" s="15"/>
      <c r="B476" s="15"/>
      <c r="C476" s="9"/>
      <c r="D476" s="9"/>
      <c r="E476" s="9"/>
      <c r="F476" s="9"/>
      <c r="G476" s="9"/>
      <c r="H476" s="15"/>
      <c r="I476" s="15"/>
      <c r="J476" s="15"/>
      <c r="K476" s="9"/>
      <c r="L476" s="9"/>
      <c r="M476" s="196"/>
    </row>
    <row r="477" spans="1:14" s="7" customFormat="1" ht="15" customHeight="1" x14ac:dyDescent="0.2">
      <c r="A477" s="15"/>
      <c r="B477" s="15"/>
      <c r="C477" s="9"/>
      <c r="D477" s="9"/>
      <c r="E477" s="9"/>
      <c r="F477" s="9"/>
      <c r="G477" s="9"/>
      <c r="H477" s="15"/>
      <c r="I477" s="15"/>
      <c r="J477" s="15"/>
      <c r="K477" s="9"/>
      <c r="L477" s="9"/>
      <c r="M477" s="196"/>
    </row>
    <row r="478" spans="1:14" s="7" customFormat="1" ht="15" customHeight="1" x14ac:dyDescent="0.2">
      <c r="A478" s="15"/>
      <c r="B478" s="15"/>
      <c r="C478" s="9"/>
      <c r="D478" s="9"/>
      <c r="E478" s="9"/>
      <c r="F478" s="9"/>
      <c r="G478" s="9"/>
      <c r="H478" s="15"/>
      <c r="I478" s="15"/>
      <c r="J478" s="15"/>
      <c r="K478" s="9"/>
      <c r="L478" s="9"/>
      <c r="M478" s="196"/>
    </row>
    <row r="479" spans="1:14" s="7" customFormat="1" ht="15" customHeight="1" x14ac:dyDescent="0.2">
      <c r="A479" s="15"/>
      <c r="B479" s="15"/>
      <c r="C479" s="9"/>
      <c r="D479" s="9"/>
      <c r="E479" s="9"/>
      <c r="F479" s="9"/>
      <c r="G479" s="9"/>
      <c r="H479" s="15"/>
      <c r="I479" s="15"/>
      <c r="J479" s="15"/>
      <c r="K479" s="9"/>
      <c r="L479" s="9"/>
      <c r="M479" s="196"/>
    </row>
    <row r="480" spans="1:14" s="7" customFormat="1" ht="15" customHeight="1" x14ac:dyDescent="0.2">
      <c r="A480" s="15"/>
      <c r="B480" s="15"/>
      <c r="C480" s="9"/>
      <c r="D480" s="9"/>
      <c r="E480" s="9"/>
      <c r="F480" s="9"/>
      <c r="G480" s="9"/>
      <c r="H480" s="15"/>
      <c r="I480" s="15"/>
      <c r="J480" s="15"/>
      <c r="K480" s="9"/>
      <c r="L480" s="9"/>
      <c r="M480" s="196"/>
    </row>
    <row r="481" spans="1:13" s="7" customFormat="1" ht="15" customHeight="1" x14ac:dyDescent="0.2">
      <c r="A481" s="15"/>
      <c r="B481" s="15"/>
      <c r="C481" s="9"/>
      <c r="D481" s="9"/>
      <c r="E481" s="9"/>
      <c r="F481" s="9"/>
      <c r="G481" s="9"/>
      <c r="H481" s="15"/>
      <c r="I481" s="15"/>
      <c r="J481" s="15"/>
      <c r="K481" s="9"/>
      <c r="L481" s="9"/>
      <c r="M481" s="196"/>
    </row>
    <row r="482" spans="1:13" s="7" customFormat="1" ht="15" customHeight="1" x14ac:dyDescent="0.2">
      <c r="A482" s="15"/>
      <c r="B482" s="15"/>
      <c r="C482" s="9"/>
      <c r="D482" s="9"/>
      <c r="E482" s="9"/>
      <c r="F482" s="9"/>
      <c r="G482" s="9"/>
      <c r="H482" s="15"/>
      <c r="I482" s="15"/>
      <c r="J482" s="15"/>
      <c r="K482" s="9"/>
      <c r="L482" s="9"/>
      <c r="M482" s="196"/>
    </row>
    <row r="483" spans="1:13" s="7" customFormat="1" ht="15" customHeight="1" x14ac:dyDescent="0.2">
      <c r="A483" s="15"/>
      <c r="B483" s="15"/>
      <c r="C483" s="9"/>
      <c r="D483" s="9"/>
      <c r="E483" s="9"/>
      <c r="F483" s="9"/>
      <c r="G483" s="9"/>
      <c r="H483" s="15"/>
      <c r="I483" s="15"/>
      <c r="J483" s="15"/>
      <c r="K483" s="9"/>
      <c r="L483" s="9"/>
      <c r="M483" s="196"/>
    </row>
    <row r="484" spans="1:13" s="7" customFormat="1" ht="15" customHeight="1" x14ac:dyDescent="0.2">
      <c r="A484" s="15"/>
      <c r="B484" s="15"/>
      <c r="C484" s="9"/>
      <c r="D484" s="9"/>
      <c r="E484" s="9"/>
      <c r="F484" s="9"/>
      <c r="G484" s="9"/>
      <c r="H484" s="15"/>
      <c r="I484" s="15"/>
      <c r="J484" s="15"/>
      <c r="K484" s="9"/>
      <c r="L484" s="9"/>
      <c r="M484" s="196"/>
    </row>
    <row r="485" spans="1:13" s="7" customFormat="1" ht="15" customHeight="1" x14ac:dyDescent="0.2">
      <c r="A485" s="15"/>
      <c r="B485" s="15"/>
      <c r="C485" s="9"/>
      <c r="D485" s="9"/>
      <c r="E485" s="9"/>
      <c r="F485" s="9"/>
      <c r="G485" s="9"/>
      <c r="H485" s="15"/>
      <c r="I485" s="15"/>
      <c r="J485" s="15"/>
      <c r="K485" s="9"/>
      <c r="L485" s="9"/>
      <c r="M485" s="196"/>
    </row>
    <row r="486" spans="1:13" s="7" customFormat="1" ht="15" customHeight="1" x14ac:dyDescent="0.2">
      <c r="A486" s="15"/>
      <c r="B486" s="15"/>
      <c r="C486" s="9"/>
      <c r="D486" s="9"/>
      <c r="E486" s="9"/>
      <c r="F486" s="9"/>
      <c r="G486" s="9"/>
      <c r="H486" s="15"/>
      <c r="I486" s="15"/>
      <c r="J486" s="15"/>
      <c r="K486" s="9"/>
      <c r="L486" s="9"/>
      <c r="M486" s="196"/>
    </row>
    <row r="487" spans="1:13" s="7" customFormat="1" ht="15" customHeight="1" x14ac:dyDescent="0.2">
      <c r="A487" s="15"/>
      <c r="B487" s="15"/>
      <c r="C487" s="9"/>
      <c r="D487" s="9"/>
      <c r="E487" s="9"/>
      <c r="F487" s="9"/>
      <c r="G487" s="9"/>
      <c r="H487" s="15"/>
      <c r="I487" s="15"/>
      <c r="J487" s="15"/>
      <c r="K487" s="9"/>
      <c r="L487" s="9"/>
      <c r="M487" s="196"/>
    </row>
    <row r="488" spans="1:13" s="7" customFormat="1" ht="15" customHeight="1" x14ac:dyDescent="0.2">
      <c r="A488" s="15"/>
      <c r="B488" s="15"/>
      <c r="C488" s="9"/>
      <c r="D488" s="9"/>
      <c r="E488" s="9"/>
      <c r="F488" s="9"/>
      <c r="G488" s="9"/>
      <c r="H488" s="15"/>
      <c r="I488" s="15"/>
      <c r="J488" s="15"/>
      <c r="K488" s="9"/>
      <c r="L488" s="9"/>
      <c r="M488" s="196"/>
    </row>
    <row r="489" spans="1:13" s="7" customFormat="1" ht="15" customHeight="1" x14ac:dyDescent="0.2">
      <c r="A489" s="15"/>
      <c r="B489" s="15"/>
      <c r="C489" s="9"/>
      <c r="D489" s="9"/>
      <c r="E489" s="9"/>
      <c r="F489" s="9"/>
      <c r="G489" s="9"/>
      <c r="H489" s="15"/>
      <c r="I489" s="15"/>
      <c r="J489" s="15"/>
      <c r="K489" s="9"/>
      <c r="L489" s="9"/>
      <c r="M489" s="196"/>
    </row>
    <row r="490" spans="1:13" s="7" customFormat="1" ht="15" customHeight="1" x14ac:dyDescent="0.2">
      <c r="A490" s="15"/>
      <c r="B490" s="15"/>
      <c r="C490" s="9"/>
      <c r="D490" s="9"/>
      <c r="E490" s="9"/>
      <c r="F490" s="9"/>
      <c r="G490" s="9"/>
      <c r="H490" s="15"/>
      <c r="I490" s="15"/>
      <c r="J490" s="15"/>
      <c r="K490" s="9"/>
      <c r="L490" s="9"/>
      <c r="M490" s="196"/>
    </row>
    <row r="491" spans="1:13" s="7" customFormat="1" ht="15" customHeight="1" x14ac:dyDescent="0.2">
      <c r="A491" s="15"/>
      <c r="B491" s="15"/>
      <c r="C491" s="9"/>
      <c r="D491" s="9"/>
      <c r="E491" s="9"/>
      <c r="F491" s="9"/>
      <c r="G491" s="9"/>
      <c r="H491" s="15"/>
      <c r="I491" s="15"/>
      <c r="J491" s="15"/>
      <c r="K491" s="9"/>
      <c r="L491" s="9"/>
      <c r="M491" s="196"/>
    </row>
    <row r="492" spans="1:13" s="7" customFormat="1" ht="15" customHeight="1" x14ac:dyDescent="0.2">
      <c r="A492" s="15"/>
      <c r="B492" s="15"/>
      <c r="C492" s="9"/>
      <c r="D492" s="9"/>
      <c r="E492" s="9"/>
      <c r="F492" s="9"/>
      <c r="G492" s="9"/>
      <c r="H492" s="15"/>
      <c r="I492" s="15"/>
      <c r="J492" s="15"/>
      <c r="K492" s="9"/>
      <c r="L492" s="9"/>
      <c r="M492" s="196"/>
    </row>
    <row r="493" spans="1:13" s="7" customFormat="1" ht="15" customHeight="1" x14ac:dyDescent="0.2">
      <c r="A493" s="15"/>
      <c r="B493" s="15"/>
      <c r="C493" s="9"/>
      <c r="D493" s="9"/>
      <c r="E493" s="9"/>
      <c r="F493" s="9"/>
      <c r="G493" s="9"/>
      <c r="H493" s="15"/>
      <c r="I493" s="15"/>
      <c r="J493" s="15"/>
      <c r="K493" s="9"/>
      <c r="L493" s="9"/>
      <c r="M493" s="196"/>
    </row>
    <row r="494" spans="1:13" s="7" customFormat="1" ht="15" customHeight="1" x14ac:dyDescent="0.2">
      <c r="A494" s="15"/>
      <c r="B494" s="15"/>
      <c r="C494" s="9"/>
      <c r="D494" s="9"/>
      <c r="E494" s="9"/>
      <c r="F494" s="9"/>
      <c r="G494" s="9"/>
      <c r="H494" s="15"/>
      <c r="I494" s="15"/>
      <c r="J494" s="15"/>
      <c r="K494" s="9"/>
      <c r="L494" s="9"/>
      <c r="M494" s="196"/>
    </row>
    <row r="495" spans="1:13" s="7" customFormat="1" ht="15" customHeight="1" x14ac:dyDescent="0.2">
      <c r="A495" s="15"/>
      <c r="B495" s="15"/>
      <c r="C495" s="9"/>
      <c r="D495" s="9"/>
      <c r="E495" s="9"/>
      <c r="F495" s="9"/>
      <c r="G495" s="9"/>
      <c r="H495" s="15"/>
      <c r="I495" s="15"/>
      <c r="J495" s="15"/>
      <c r="K495" s="9"/>
      <c r="L495" s="9"/>
      <c r="M495" s="196"/>
    </row>
    <row r="496" spans="1:13" s="7" customFormat="1" ht="15" customHeight="1" x14ac:dyDescent="0.2">
      <c r="A496" s="15"/>
      <c r="B496" s="15"/>
      <c r="C496" s="9"/>
      <c r="D496" s="9"/>
      <c r="E496" s="9"/>
      <c r="F496" s="9"/>
      <c r="G496" s="9"/>
      <c r="H496" s="15"/>
      <c r="I496" s="15"/>
      <c r="J496" s="15"/>
      <c r="K496" s="9"/>
      <c r="L496" s="9"/>
      <c r="M496" s="196"/>
    </row>
    <row r="497" spans="1:13" s="7" customFormat="1" ht="15" customHeight="1" x14ac:dyDescent="0.2">
      <c r="A497" s="15"/>
      <c r="B497" s="15"/>
      <c r="C497" s="9"/>
      <c r="D497" s="9"/>
      <c r="E497" s="9"/>
      <c r="F497" s="9"/>
      <c r="G497" s="9"/>
      <c r="H497" s="15"/>
      <c r="I497" s="15"/>
      <c r="J497" s="15"/>
      <c r="K497" s="9"/>
      <c r="L497" s="9"/>
      <c r="M497" s="196"/>
    </row>
    <row r="498" spans="1:13" s="7" customFormat="1" ht="15" customHeight="1" x14ac:dyDescent="0.2">
      <c r="A498" s="15"/>
      <c r="B498" s="15"/>
      <c r="C498" s="9"/>
      <c r="D498" s="9"/>
      <c r="E498" s="9"/>
      <c r="F498" s="9"/>
      <c r="G498" s="9"/>
      <c r="H498" s="15"/>
      <c r="I498" s="15"/>
      <c r="J498" s="15"/>
      <c r="K498" s="9"/>
      <c r="L498" s="9"/>
      <c r="M498" s="196"/>
    </row>
    <row r="499" spans="1:13" s="7" customFormat="1" ht="15" customHeight="1" x14ac:dyDescent="0.2">
      <c r="A499" s="15"/>
      <c r="B499" s="15"/>
      <c r="C499" s="9"/>
      <c r="D499" s="9"/>
      <c r="E499" s="9"/>
      <c r="F499" s="9"/>
      <c r="G499" s="9"/>
      <c r="H499" s="15"/>
      <c r="I499" s="15"/>
      <c r="J499" s="15"/>
      <c r="K499" s="9"/>
      <c r="L499" s="9"/>
      <c r="M499" s="196"/>
    </row>
    <row r="500" spans="1:13" s="7" customFormat="1" ht="15" customHeight="1" x14ac:dyDescent="0.2">
      <c r="A500" s="15"/>
      <c r="B500" s="15"/>
      <c r="C500" s="9"/>
      <c r="D500" s="9"/>
      <c r="E500" s="9"/>
      <c r="F500" s="9"/>
      <c r="G500" s="9"/>
      <c r="H500" s="15"/>
      <c r="I500" s="15"/>
      <c r="J500" s="15"/>
      <c r="K500" s="9"/>
      <c r="L500" s="9"/>
      <c r="M500" s="196"/>
    </row>
    <row r="501" spans="1:13" s="7" customFormat="1" ht="15" customHeight="1" x14ac:dyDescent="0.2">
      <c r="A501" s="15"/>
      <c r="B501" s="15"/>
      <c r="C501" s="9"/>
      <c r="D501" s="9"/>
      <c r="E501" s="9"/>
      <c r="F501" s="9"/>
      <c r="G501" s="9"/>
      <c r="H501" s="15"/>
      <c r="I501" s="15"/>
      <c r="J501" s="15"/>
      <c r="K501" s="9"/>
      <c r="L501" s="9"/>
      <c r="M501" s="196"/>
    </row>
    <row r="502" spans="1:13" s="7" customFormat="1" ht="15" customHeight="1" x14ac:dyDescent="0.2">
      <c r="A502" s="15"/>
      <c r="B502" s="15"/>
      <c r="C502" s="9"/>
      <c r="D502" s="9"/>
      <c r="E502" s="9"/>
      <c r="F502" s="9"/>
      <c r="G502" s="9"/>
      <c r="H502" s="15"/>
      <c r="I502" s="15"/>
      <c r="J502" s="15"/>
      <c r="K502" s="9"/>
      <c r="L502" s="9"/>
      <c r="M502" s="196"/>
    </row>
    <row r="503" spans="1:13" s="7" customFormat="1" ht="15" customHeight="1" x14ac:dyDescent="0.2">
      <c r="A503" s="15"/>
      <c r="B503" s="15"/>
      <c r="C503" s="9"/>
      <c r="D503" s="9"/>
      <c r="E503" s="9"/>
      <c r="F503" s="9"/>
      <c r="G503" s="9"/>
      <c r="H503" s="15"/>
      <c r="I503" s="15"/>
      <c r="J503" s="15"/>
      <c r="K503" s="9"/>
      <c r="L503" s="9"/>
      <c r="M503" s="196"/>
    </row>
    <row r="504" spans="1:13" s="7" customFormat="1" ht="15" customHeight="1" x14ac:dyDescent="0.2">
      <c r="A504" s="15"/>
      <c r="B504" s="15"/>
      <c r="C504" s="9"/>
      <c r="D504" s="9"/>
      <c r="E504" s="9"/>
      <c r="F504" s="9"/>
      <c r="G504" s="9"/>
      <c r="H504" s="15"/>
      <c r="I504" s="15"/>
      <c r="J504" s="15"/>
      <c r="K504" s="9"/>
      <c r="L504" s="9"/>
      <c r="M504" s="196"/>
    </row>
    <row r="505" spans="1:13" s="7" customFormat="1" ht="15" customHeight="1" x14ac:dyDescent="0.2">
      <c r="A505" s="15"/>
      <c r="B505" s="15"/>
      <c r="C505" s="9"/>
      <c r="D505" s="9"/>
      <c r="E505" s="9"/>
      <c r="F505" s="9"/>
      <c r="G505" s="9"/>
      <c r="H505" s="15"/>
      <c r="I505" s="15"/>
      <c r="J505" s="15"/>
      <c r="K505" s="9"/>
      <c r="L505" s="9"/>
      <c r="M505" s="196"/>
    </row>
    <row r="506" spans="1:13" s="7" customFormat="1" ht="15" customHeight="1" x14ac:dyDescent="0.2">
      <c r="A506" s="15"/>
      <c r="B506" s="15"/>
      <c r="C506" s="9"/>
      <c r="D506" s="9"/>
      <c r="E506" s="9"/>
      <c r="F506" s="9"/>
      <c r="G506" s="9"/>
      <c r="H506" s="15"/>
      <c r="I506" s="15"/>
      <c r="J506" s="15"/>
      <c r="K506" s="9"/>
      <c r="L506" s="9"/>
      <c r="M506" s="196"/>
    </row>
    <row r="507" spans="1:13" s="7" customFormat="1" ht="15" customHeight="1" x14ac:dyDescent="0.2">
      <c r="A507" s="15"/>
      <c r="B507" s="15"/>
      <c r="C507" s="9"/>
      <c r="D507" s="9"/>
      <c r="E507" s="9"/>
      <c r="F507" s="9"/>
      <c r="G507" s="9"/>
      <c r="H507" s="15"/>
      <c r="I507" s="15"/>
      <c r="J507" s="15"/>
      <c r="K507" s="9"/>
      <c r="L507" s="9"/>
      <c r="M507" s="196"/>
    </row>
    <row r="508" spans="1:13" s="7" customFormat="1" ht="15" customHeight="1" x14ac:dyDescent="0.2">
      <c r="A508" s="15"/>
      <c r="B508" s="15"/>
      <c r="C508" s="9"/>
      <c r="D508" s="9"/>
      <c r="E508" s="9"/>
      <c r="F508" s="9"/>
      <c r="G508" s="9"/>
      <c r="H508" s="15"/>
      <c r="I508" s="15"/>
      <c r="J508" s="15"/>
      <c r="K508" s="9"/>
      <c r="L508" s="9"/>
      <c r="M508" s="196"/>
    </row>
    <row r="509" spans="1:13" s="7" customFormat="1" ht="15" customHeight="1" x14ac:dyDescent="0.2">
      <c r="A509" s="15"/>
      <c r="B509" s="15"/>
      <c r="C509" s="9"/>
      <c r="D509" s="9"/>
      <c r="E509" s="9"/>
      <c r="F509" s="9"/>
      <c r="G509" s="9"/>
      <c r="H509" s="15"/>
      <c r="I509" s="15"/>
      <c r="J509" s="15"/>
      <c r="K509" s="9"/>
      <c r="L509" s="9"/>
      <c r="M509" s="196"/>
    </row>
    <row r="510" spans="1:13" s="7" customFormat="1" ht="15" customHeight="1" x14ac:dyDescent="0.2">
      <c r="A510" s="15"/>
      <c r="B510" s="15"/>
      <c r="C510" s="9"/>
      <c r="D510" s="9"/>
      <c r="E510" s="9"/>
      <c r="F510" s="9"/>
      <c r="G510" s="9"/>
      <c r="H510" s="15"/>
      <c r="I510" s="15"/>
      <c r="J510" s="15"/>
      <c r="K510" s="9"/>
      <c r="L510" s="9"/>
      <c r="M510" s="196"/>
    </row>
    <row r="511" spans="1:13" s="7" customFormat="1" ht="15" customHeight="1" x14ac:dyDescent="0.2">
      <c r="A511" s="15"/>
      <c r="B511" s="15"/>
      <c r="C511" s="9"/>
      <c r="D511" s="9"/>
      <c r="E511" s="9"/>
      <c r="F511" s="9"/>
      <c r="G511" s="9"/>
      <c r="H511" s="15"/>
      <c r="I511" s="15"/>
      <c r="J511" s="15"/>
      <c r="K511" s="9"/>
      <c r="L511" s="9"/>
      <c r="M511" s="196"/>
    </row>
    <row r="512" spans="1:13" s="7" customFormat="1" ht="15" customHeight="1" x14ac:dyDescent="0.2">
      <c r="A512" s="15"/>
      <c r="B512" s="15"/>
      <c r="C512" s="9"/>
      <c r="D512" s="9"/>
      <c r="E512" s="9"/>
      <c r="F512" s="9"/>
      <c r="G512" s="9"/>
      <c r="H512" s="15"/>
      <c r="I512" s="15"/>
      <c r="J512" s="15"/>
      <c r="K512" s="9"/>
      <c r="L512" s="9"/>
      <c r="M512" s="196"/>
    </row>
    <row r="513" spans="1:13" s="7" customFormat="1" ht="15" customHeight="1" x14ac:dyDescent="0.2">
      <c r="A513" s="15"/>
      <c r="B513" s="15"/>
      <c r="C513" s="9"/>
      <c r="D513" s="9"/>
      <c r="E513" s="9"/>
      <c r="F513" s="9"/>
      <c r="G513" s="9"/>
      <c r="H513" s="15"/>
      <c r="I513" s="15"/>
      <c r="J513" s="15"/>
      <c r="K513" s="9"/>
      <c r="L513" s="9"/>
      <c r="M513" s="196"/>
    </row>
    <row r="514" spans="1:13" s="7" customFormat="1" ht="15" customHeight="1" x14ac:dyDescent="0.2">
      <c r="A514" s="15"/>
      <c r="B514" s="15"/>
      <c r="C514" s="9"/>
      <c r="D514" s="9"/>
      <c r="E514" s="9"/>
      <c r="F514" s="9"/>
      <c r="G514" s="9"/>
      <c r="H514" s="15"/>
      <c r="I514" s="15"/>
      <c r="J514" s="15"/>
      <c r="K514" s="9"/>
      <c r="L514" s="9"/>
      <c r="M514" s="196"/>
    </row>
    <row r="515" spans="1:13" s="7" customFormat="1" ht="15" customHeight="1" x14ac:dyDescent="0.2">
      <c r="A515" s="15"/>
      <c r="B515" s="15"/>
      <c r="C515" s="9"/>
      <c r="D515" s="9"/>
      <c r="E515" s="9"/>
      <c r="F515" s="9"/>
      <c r="G515" s="9"/>
      <c r="H515" s="15"/>
      <c r="I515" s="15"/>
      <c r="J515" s="15"/>
      <c r="K515" s="9"/>
      <c r="L515" s="9"/>
      <c r="M515" s="196"/>
    </row>
    <row r="516" spans="1:13" s="7" customFormat="1" ht="15" customHeight="1" x14ac:dyDescent="0.2">
      <c r="A516" s="15"/>
      <c r="B516" s="15"/>
      <c r="C516" s="9"/>
      <c r="D516" s="9"/>
      <c r="E516" s="9"/>
      <c r="F516" s="9"/>
      <c r="G516" s="9"/>
      <c r="H516" s="15"/>
      <c r="I516" s="15"/>
      <c r="J516" s="15"/>
      <c r="K516" s="9"/>
      <c r="L516" s="9"/>
      <c r="M516" s="196"/>
    </row>
    <row r="517" spans="1:13" s="7" customFormat="1" ht="15" customHeight="1" x14ac:dyDescent="0.2">
      <c r="A517" s="15"/>
      <c r="B517" s="15"/>
      <c r="C517" s="9"/>
      <c r="D517" s="9"/>
      <c r="E517" s="9"/>
      <c r="F517" s="9"/>
      <c r="G517" s="9"/>
      <c r="H517" s="15"/>
      <c r="I517" s="15"/>
      <c r="J517" s="15"/>
      <c r="K517" s="9"/>
      <c r="L517" s="9"/>
      <c r="M517" s="196"/>
    </row>
    <row r="518" spans="1:13" s="7" customFormat="1" ht="15" customHeight="1" x14ac:dyDescent="0.2">
      <c r="A518" s="15"/>
      <c r="B518" s="15"/>
      <c r="C518" s="9"/>
      <c r="D518" s="9"/>
      <c r="E518" s="9"/>
      <c r="F518" s="9"/>
      <c r="G518" s="9"/>
      <c r="H518" s="15"/>
      <c r="I518" s="15"/>
      <c r="J518" s="15"/>
      <c r="K518" s="9"/>
      <c r="L518" s="9"/>
      <c r="M518" s="196"/>
    </row>
    <row r="519" spans="1:13" s="7" customFormat="1" ht="15" customHeight="1" x14ac:dyDescent="0.2">
      <c r="A519" s="15"/>
      <c r="B519" s="15"/>
      <c r="C519" s="9"/>
      <c r="D519" s="9"/>
      <c r="E519" s="9"/>
      <c r="F519" s="9"/>
      <c r="G519" s="9"/>
      <c r="H519" s="15"/>
      <c r="I519" s="15"/>
      <c r="J519" s="15"/>
      <c r="K519" s="9"/>
      <c r="L519" s="9"/>
      <c r="M519" s="196"/>
    </row>
    <row r="520" spans="1:13" s="7" customFormat="1" ht="15" customHeight="1" x14ac:dyDescent="0.2">
      <c r="A520" s="15"/>
      <c r="B520" s="15"/>
      <c r="C520" s="9"/>
      <c r="D520" s="9"/>
      <c r="E520" s="9"/>
      <c r="F520" s="9"/>
      <c r="G520" s="9"/>
      <c r="H520" s="15"/>
      <c r="I520" s="15"/>
      <c r="J520" s="15"/>
      <c r="K520" s="9"/>
      <c r="L520" s="9"/>
      <c r="M520" s="196"/>
    </row>
    <row r="521" spans="1:13" s="7" customFormat="1" ht="15" customHeight="1" x14ac:dyDescent="0.2">
      <c r="A521" s="15"/>
      <c r="B521" s="15"/>
      <c r="C521" s="9"/>
      <c r="D521" s="9"/>
      <c r="E521" s="9"/>
      <c r="F521" s="9"/>
      <c r="G521" s="9"/>
      <c r="H521" s="15"/>
      <c r="I521" s="15"/>
      <c r="J521" s="15"/>
      <c r="K521" s="9"/>
      <c r="L521" s="9"/>
      <c r="M521" s="196"/>
    </row>
    <row r="522" spans="1:13" s="7" customFormat="1" ht="15" customHeight="1" x14ac:dyDescent="0.2">
      <c r="A522" s="15"/>
      <c r="B522" s="15"/>
      <c r="C522" s="9"/>
      <c r="D522" s="9"/>
      <c r="E522" s="9"/>
      <c r="F522" s="9"/>
      <c r="G522" s="9"/>
      <c r="H522" s="15"/>
      <c r="I522" s="15"/>
      <c r="J522" s="15"/>
      <c r="K522" s="9"/>
      <c r="L522" s="9"/>
      <c r="M522" s="196"/>
    </row>
    <row r="523" spans="1:13" s="7" customFormat="1" ht="15" customHeight="1" x14ac:dyDescent="0.2">
      <c r="A523" s="15"/>
      <c r="B523" s="15"/>
      <c r="C523" s="9"/>
      <c r="D523" s="9"/>
      <c r="E523" s="9"/>
      <c r="F523" s="9"/>
      <c r="G523" s="9"/>
      <c r="H523" s="15"/>
      <c r="I523" s="15"/>
      <c r="J523" s="15"/>
      <c r="K523" s="9"/>
      <c r="L523" s="9"/>
      <c r="M523" s="196"/>
    </row>
    <row r="524" spans="1:13" s="7" customFormat="1" ht="15" customHeight="1" x14ac:dyDescent="0.2">
      <c r="A524" s="15"/>
      <c r="B524" s="15"/>
      <c r="C524" s="9"/>
      <c r="D524" s="9"/>
      <c r="E524" s="9"/>
      <c r="F524" s="9"/>
      <c r="G524" s="9"/>
      <c r="H524" s="15"/>
      <c r="I524" s="15"/>
      <c r="J524" s="15"/>
      <c r="K524" s="9"/>
      <c r="L524" s="9"/>
      <c r="M524" s="196"/>
    </row>
    <row r="525" spans="1:13" s="7" customFormat="1" ht="15" customHeight="1" x14ac:dyDescent="0.2">
      <c r="A525" s="15"/>
      <c r="B525" s="15"/>
      <c r="C525" s="9"/>
      <c r="D525" s="9"/>
      <c r="E525" s="9"/>
      <c r="F525" s="9"/>
      <c r="G525" s="9"/>
      <c r="H525" s="15"/>
      <c r="I525" s="15"/>
      <c r="J525" s="15"/>
      <c r="K525" s="9"/>
      <c r="L525" s="9"/>
      <c r="M525" s="196"/>
    </row>
    <row r="526" spans="1:13" s="7" customFormat="1" ht="15" customHeight="1" x14ac:dyDescent="0.2">
      <c r="A526" s="15"/>
      <c r="B526" s="15"/>
      <c r="C526" s="9"/>
      <c r="D526" s="9"/>
      <c r="E526" s="9"/>
      <c r="F526" s="9"/>
      <c r="G526" s="9"/>
      <c r="H526" s="15"/>
      <c r="I526" s="15"/>
      <c r="J526" s="15"/>
      <c r="K526" s="9"/>
      <c r="L526" s="9"/>
      <c r="M526" s="196"/>
    </row>
    <row r="527" spans="1:13" s="7" customFormat="1" ht="15" customHeight="1" x14ac:dyDescent="0.2">
      <c r="A527" s="15"/>
      <c r="B527" s="15"/>
      <c r="C527" s="9"/>
      <c r="D527" s="9"/>
      <c r="E527" s="9"/>
      <c r="F527" s="9"/>
      <c r="G527" s="9"/>
      <c r="H527" s="15"/>
      <c r="I527" s="15"/>
      <c r="J527" s="15"/>
      <c r="K527" s="9"/>
      <c r="L527" s="9"/>
      <c r="M527" s="196"/>
    </row>
    <row r="528" spans="1:13" s="7" customFormat="1" ht="15" customHeight="1" x14ac:dyDescent="0.2">
      <c r="A528" s="15"/>
      <c r="B528" s="15"/>
      <c r="C528" s="9"/>
      <c r="D528" s="9"/>
      <c r="E528" s="9"/>
      <c r="F528" s="9"/>
      <c r="G528" s="9"/>
      <c r="H528" s="15"/>
      <c r="I528" s="15"/>
      <c r="J528" s="15"/>
      <c r="K528" s="9"/>
      <c r="L528" s="9"/>
      <c r="M528" s="196"/>
    </row>
    <row r="529" spans="1:13" s="7" customFormat="1" ht="15" customHeight="1" x14ac:dyDescent="0.2">
      <c r="A529" s="15"/>
      <c r="B529" s="15"/>
      <c r="C529" s="9"/>
      <c r="D529" s="9"/>
      <c r="E529" s="9"/>
      <c r="F529" s="9"/>
      <c r="G529" s="9"/>
      <c r="H529" s="15"/>
      <c r="I529" s="15"/>
      <c r="J529" s="15"/>
      <c r="K529" s="9"/>
      <c r="L529" s="9"/>
      <c r="M529" s="196"/>
    </row>
    <row r="530" spans="1:13" s="7" customFormat="1" ht="15" customHeight="1" x14ac:dyDescent="0.2">
      <c r="A530" s="15"/>
      <c r="B530" s="15"/>
      <c r="C530" s="9"/>
      <c r="D530" s="9"/>
      <c r="E530" s="9"/>
      <c r="F530" s="9"/>
      <c r="G530" s="9"/>
      <c r="H530" s="15"/>
      <c r="I530" s="15"/>
      <c r="J530" s="15"/>
      <c r="K530" s="9"/>
      <c r="L530" s="9"/>
      <c r="M530" s="196"/>
    </row>
    <row r="531" spans="1:13" s="7" customFormat="1" ht="15" customHeight="1" x14ac:dyDescent="0.2">
      <c r="A531" s="15"/>
      <c r="B531" s="15"/>
      <c r="C531" s="9"/>
      <c r="D531" s="9"/>
      <c r="E531" s="9"/>
      <c r="F531" s="9"/>
      <c r="G531" s="9"/>
      <c r="H531" s="15"/>
      <c r="I531" s="15"/>
      <c r="J531" s="15"/>
      <c r="K531" s="9"/>
      <c r="L531" s="9"/>
      <c r="M531" s="196"/>
    </row>
    <row r="532" spans="1:13" s="7" customFormat="1" ht="15" customHeight="1" x14ac:dyDescent="0.2">
      <c r="A532" s="15"/>
      <c r="B532" s="15"/>
      <c r="C532" s="9"/>
      <c r="D532" s="9"/>
      <c r="E532" s="9"/>
      <c r="F532" s="9"/>
      <c r="G532" s="9"/>
      <c r="H532" s="15"/>
      <c r="I532" s="15"/>
      <c r="J532" s="15"/>
      <c r="K532" s="9"/>
      <c r="L532" s="9"/>
      <c r="M532" s="196"/>
    </row>
    <row r="533" spans="1:13" s="7" customFormat="1" ht="15" customHeight="1" x14ac:dyDescent="0.2">
      <c r="A533" s="15"/>
      <c r="B533" s="15"/>
      <c r="C533" s="9"/>
      <c r="D533" s="9"/>
      <c r="E533" s="9"/>
      <c r="F533" s="9"/>
      <c r="G533" s="9"/>
      <c r="H533" s="15"/>
      <c r="I533" s="15"/>
      <c r="J533" s="15"/>
      <c r="K533" s="9"/>
      <c r="L533" s="9"/>
      <c r="M533" s="196"/>
    </row>
    <row r="534" spans="1:13" s="7" customFormat="1" ht="15" customHeight="1" x14ac:dyDescent="0.2">
      <c r="A534" s="15"/>
      <c r="B534" s="15"/>
      <c r="C534" s="9"/>
      <c r="D534" s="9"/>
      <c r="E534" s="9"/>
      <c r="F534" s="9"/>
      <c r="G534" s="9"/>
      <c r="H534" s="15"/>
      <c r="I534" s="15"/>
      <c r="J534" s="15"/>
      <c r="K534" s="9"/>
      <c r="L534" s="9"/>
      <c r="M534" s="196"/>
    </row>
    <row r="535" spans="1:13" s="7" customFormat="1" ht="15" customHeight="1" x14ac:dyDescent="0.2">
      <c r="A535" s="15"/>
      <c r="B535" s="15"/>
      <c r="C535" s="9"/>
      <c r="D535" s="9"/>
      <c r="E535" s="9"/>
      <c r="F535" s="9"/>
      <c r="G535" s="9"/>
      <c r="H535" s="15"/>
      <c r="I535" s="15"/>
      <c r="J535" s="15"/>
      <c r="K535" s="9"/>
      <c r="L535" s="9"/>
      <c r="M535" s="196"/>
    </row>
    <row r="536" spans="1:13" s="7" customFormat="1" ht="15" customHeight="1" x14ac:dyDescent="0.2">
      <c r="A536" s="15"/>
      <c r="B536" s="15"/>
      <c r="C536" s="9"/>
      <c r="D536" s="9"/>
      <c r="E536" s="9"/>
      <c r="F536" s="9"/>
      <c r="G536" s="9"/>
      <c r="H536" s="15"/>
      <c r="I536" s="15"/>
      <c r="J536" s="15"/>
      <c r="K536" s="9"/>
      <c r="L536" s="9"/>
      <c r="M536" s="196"/>
    </row>
    <row r="537" spans="1:13" s="7" customFormat="1" ht="15" customHeight="1" x14ac:dyDescent="0.2">
      <c r="A537" s="15"/>
      <c r="B537" s="15"/>
      <c r="C537" s="9"/>
      <c r="D537" s="9"/>
      <c r="E537" s="9"/>
      <c r="F537" s="9"/>
      <c r="G537" s="9"/>
      <c r="H537" s="15"/>
      <c r="I537" s="15"/>
      <c r="J537" s="15"/>
      <c r="K537" s="9"/>
      <c r="L537" s="9"/>
      <c r="M537" s="196"/>
    </row>
    <row r="538" spans="1:13" s="7" customFormat="1" ht="15" customHeight="1" x14ac:dyDescent="0.2">
      <c r="A538" s="15"/>
      <c r="B538" s="15"/>
      <c r="C538" s="9"/>
      <c r="D538" s="9"/>
      <c r="E538" s="9"/>
      <c r="F538" s="9"/>
      <c r="G538" s="9"/>
      <c r="H538" s="15"/>
      <c r="I538" s="15"/>
      <c r="J538" s="15"/>
      <c r="K538" s="9"/>
      <c r="L538" s="9"/>
      <c r="M538" s="196"/>
    </row>
    <row r="539" spans="1:13" s="7" customFormat="1" ht="15" customHeight="1" x14ac:dyDescent="0.2">
      <c r="A539" s="15"/>
      <c r="B539" s="15"/>
      <c r="C539" s="9"/>
      <c r="D539" s="9"/>
      <c r="E539" s="9"/>
      <c r="F539" s="9"/>
      <c r="G539" s="9"/>
      <c r="H539" s="15"/>
      <c r="I539" s="15"/>
      <c r="J539" s="15"/>
      <c r="K539" s="9"/>
      <c r="L539" s="9"/>
      <c r="M539" s="196"/>
    </row>
    <row r="540" spans="1:13" s="7" customFormat="1" ht="15" customHeight="1" x14ac:dyDescent="0.2">
      <c r="A540" s="15"/>
      <c r="B540" s="15"/>
      <c r="C540" s="9"/>
      <c r="D540" s="9"/>
      <c r="E540" s="9"/>
      <c r="F540" s="9"/>
      <c r="G540" s="9"/>
      <c r="H540" s="15"/>
      <c r="I540" s="15"/>
      <c r="J540" s="15"/>
      <c r="K540" s="9"/>
      <c r="L540" s="9"/>
      <c r="M540" s="196"/>
    </row>
    <row r="541" spans="1:13" s="7" customFormat="1" ht="15" customHeight="1" x14ac:dyDescent="0.2">
      <c r="A541" s="15"/>
      <c r="B541" s="15"/>
      <c r="C541" s="9"/>
      <c r="D541" s="9"/>
      <c r="E541" s="9"/>
      <c r="F541" s="9"/>
      <c r="G541" s="9"/>
      <c r="H541" s="15"/>
      <c r="I541" s="15"/>
      <c r="J541" s="15"/>
      <c r="K541" s="9"/>
      <c r="L541" s="9"/>
      <c r="M541" s="196"/>
    </row>
    <row r="542" spans="1:13" s="7" customFormat="1" ht="15" customHeight="1" x14ac:dyDescent="0.2">
      <c r="A542" s="15"/>
      <c r="B542" s="15"/>
      <c r="C542" s="9"/>
      <c r="D542" s="9"/>
      <c r="E542" s="9"/>
      <c r="F542" s="9"/>
      <c r="G542" s="9"/>
      <c r="H542" s="15"/>
      <c r="I542" s="15"/>
      <c r="J542" s="15"/>
      <c r="K542" s="9"/>
      <c r="L542" s="9"/>
      <c r="M542" s="196"/>
    </row>
    <row r="543" spans="1:13" s="7" customFormat="1" ht="15" customHeight="1" x14ac:dyDescent="0.2">
      <c r="A543" s="15"/>
      <c r="B543" s="15"/>
      <c r="C543" s="9"/>
      <c r="D543" s="9"/>
      <c r="E543" s="9"/>
      <c r="F543" s="9"/>
      <c r="G543" s="9"/>
      <c r="H543" s="15"/>
      <c r="I543" s="15"/>
      <c r="J543" s="15"/>
      <c r="K543" s="9"/>
      <c r="L543" s="9"/>
      <c r="M543" s="196"/>
    </row>
    <row r="544" spans="1:13" s="7" customFormat="1" ht="15" customHeight="1" x14ac:dyDescent="0.2">
      <c r="A544" s="15"/>
      <c r="B544" s="15"/>
      <c r="C544" s="9"/>
      <c r="D544" s="9"/>
      <c r="E544" s="9"/>
      <c r="F544" s="9"/>
      <c r="G544" s="9"/>
      <c r="H544" s="15"/>
      <c r="I544" s="15"/>
      <c r="J544" s="15"/>
      <c r="K544" s="9"/>
      <c r="L544" s="9"/>
      <c r="M544" s="196"/>
    </row>
    <row r="545" spans="1:13" s="7" customFormat="1" ht="15" customHeight="1" x14ac:dyDescent="0.2">
      <c r="A545" s="15"/>
      <c r="B545" s="15"/>
      <c r="C545" s="9"/>
      <c r="D545" s="9"/>
      <c r="E545" s="9"/>
      <c r="F545" s="9"/>
      <c r="G545" s="9"/>
      <c r="H545" s="15"/>
      <c r="I545" s="15"/>
      <c r="J545" s="15"/>
      <c r="K545" s="9"/>
      <c r="L545" s="9"/>
      <c r="M545" s="196"/>
    </row>
    <row r="546" spans="1:13" s="7" customFormat="1" ht="15" customHeight="1" x14ac:dyDescent="0.2">
      <c r="A546" s="15"/>
      <c r="B546" s="15"/>
      <c r="C546" s="9"/>
      <c r="D546" s="9"/>
      <c r="E546" s="9"/>
      <c r="F546" s="9"/>
      <c r="G546" s="9"/>
      <c r="H546" s="15"/>
      <c r="I546" s="15"/>
      <c r="J546" s="15"/>
      <c r="K546" s="9"/>
      <c r="L546" s="9"/>
      <c r="M546" s="196"/>
    </row>
    <row r="547" spans="1:13" s="7" customFormat="1" ht="15" customHeight="1" x14ac:dyDescent="0.2">
      <c r="A547" s="15"/>
      <c r="B547" s="15"/>
      <c r="C547" s="9"/>
      <c r="D547" s="9"/>
      <c r="E547" s="9"/>
      <c r="F547" s="9"/>
      <c r="G547" s="9"/>
      <c r="H547" s="15"/>
      <c r="I547" s="15"/>
      <c r="J547" s="15"/>
      <c r="K547" s="9"/>
      <c r="L547" s="9"/>
      <c r="M547" s="196"/>
    </row>
    <row r="548" spans="1:13" s="7" customFormat="1" ht="15" customHeight="1" x14ac:dyDescent="0.2">
      <c r="A548" s="15"/>
      <c r="B548" s="15"/>
      <c r="C548" s="9"/>
      <c r="D548" s="9"/>
      <c r="E548" s="9"/>
      <c r="F548" s="9"/>
      <c r="G548" s="9"/>
      <c r="H548" s="15"/>
      <c r="I548" s="15"/>
      <c r="J548" s="15"/>
      <c r="K548" s="9"/>
      <c r="L548" s="9"/>
      <c r="M548" s="196"/>
    </row>
    <row r="549" spans="1:13" s="7" customFormat="1" ht="15" customHeight="1" x14ac:dyDescent="0.2">
      <c r="A549" s="15"/>
      <c r="B549" s="15"/>
      <c r="C549" s="9"/>
      <c r="D549" s="9"/>
      <c r="E549" s="9"/>
      <c r="F549" s="9"/>
      <c r="G549" s="9"/>
      <c r="H549" s="15"/>
      <c r="I549" s="15"/>
      <c r="J549" s="15"/>
      <c r="K549" s="9"/>
      <c r="L549" s="9"/>
      <c r="M549" s="196"/>
    </row>
    <row r="550" spans="1:13" s="7" customFormat="1" ht="15" customHeight="1" x14ac:dyDescent="0.2">
      <c r="A550" s="15"/>
      <c r="B550" s="15"/>
      <c r="C550" s="9"/>
      <c r="D550" s="9"/>
      <c r="E550" s="9"/>
      <c r="F550" s="9"/>
      <c r="G550" s="9"/>
      <c r="H550" s="15"/>
      <c r="I550" s="15"/>
      <c r="J550" s="15"/>
      <c r="K550" s="9"/>
      <c r="L550" s="9"/>
      <c r="M550" s="196"/>
    </row>
    <row r="551" spans="1:13" s="7" customFormat="1" ht="15" customHeight="1" x14ac:dyDescent="0.2">
      <c r="A551" s="15"/>
      <c r="B551" s="15"/>
      <c r="C551" s="9"/>
      <c r="D551" s="9"/>
      <c r="E551" s="9"/>
      <c r="F551" s="9"/>
      <c r="G551" s="9"/>
      <c r="H551" s="15"/>
      <c r="I551" s="15"/>
      <c r="J551" s="15"/>
      <c r="K551" s="9"/>
      <c r="L551" s="9"/>
      <c r="M551" s="196"/>
    </row>
    <row r="552" spans="1:13" s="7" customFormat="1" ht="15" customHeight="1" x14ac:dyDescent="0.2">
      <c r="A552" s="15"/>
      <c r="B552" s="15"/>
      <c r="C552" s="9"/>
      <c r="D552" s="9"/>
      <c r="E552" s="9"/>
      <c r="F552" s="9"/>
      <c r="G552" s="9"/>
      <c r="H552" s="15"/>
      <c r="I552" s="15"/>
      <c r="J552" s="15"/>
      <c r="K552" s="9"/>
      <c r="L552" s="9"/>
      <c r="M552" s="196"/>
    </row>
    <row r="553" spans="1:13" s="7" customFormat="1" ht="15" customHeight="1" x14ac:dyDescent="0.2">
      <c r="A553" s="15"/>
      <c r="B553" s="15"/>
      <c r="C553" s="9"/>
      <c r="D553" s="9"/>
      <c r="E553" s="9"/>
      <c r="F553" s="9"/>
      <c r="G553" s="9"/>
      <c r="H553" s="15"/>
      <c r="I553" s="15"/>
      <c r="J553" s="15"/>
      <c r="K553" s="9"/>
      <c r="L553" s="9"/>
      <c r="M553" s="196"/>
    </row>
    <row r="554" spans="1:13" s="7" customFormat="1" ht="15" customHeight="1" x14ac:dyDescent="0.2">
      <c r="A554" s="15"/>
      <c r="B554" s="15"/>
      <c r="C554" s="9"/>
      <c r="D554" s="9"/>
      <c r="E554" s="9"/>
      <c r="F554" s="9"/>
      <c r="G554" s="9"/>
      <c r="H554" s="15"/>
      <c r="I554" s="15"/>
      <c r="J554" s="15"/>
      <c r="K554" s="9"/>
      <c r="L554" s="9"/>
      <c r="M554" s="196"/>
    </row>
    <row r="555" spans="1:13" s="7" customFormat="1" ht="15" customHeight="1" x14ac:dyDescent="0.2">
      <c r="A555" s="15"/>
      <c r="B555" s="15"/>
      <c r="C555" s="9"/>
      <c r="D555" s="9"/>
      <c r="E555" s="9"/>
      <c r="F555" s="9"/>
      <c r="G555" s="9"/>
      <c r="H555" s="15"/>
      <c r="I555" s="15"/>
      <c r="J555" s="15"/>
      <c r="K555" s="9"/>
      <c r="L555" s="9"/>
      <c r="M555" s="196"/>
    </row>
    <row r="556" spans="1:13" s="7" customFormat="1" ht="15" customHeight="1" x14ac:dyDescent="0.2">
      <c r="A556" s="15"/>
      <c r="B556" s="15"/>
      <c r="C556" s="9"/>
      <c r="D556" s="9"/>
      <c r="E556" s="9"/>
      <c r="F556" s="9"/>
      <c r="G556" s="9"/>
      <c r="H556" s="15"/>
      <c r="I556" s="15"/>
      <c r="J556" s="15"/>
      <c r="K556" s="9"/>
      <c r="L556" s="9"/>
      <c r="M556" s="196"/>
    </row>
    <row r="557" spans="1:13" s="7" customFormat="1" ht="15" customHeight="1" x14ac:dyDescent="0.2">
      <c r="A557" s="15"/>
      <c r="B557" s="15"/>
      <c r="C557" s="9"/>
      <c r="D557" s="9"/>
      <c r="E557" s="9"/>
      <c r="F557" s="9"/>
      <c r="G557" s="9"/>
      <c r="H557" s="15"/>
      <c r="I557" s="15"/>
      <c r="J557" s="15"/>
      <c r="K557" s="9"/>
      <c r="L557" s="9"/>
      <c r="M557" s="196"/>
    </row>
    <row r="558" spans="1:13" s="7" customFormat="1" ht="15" customHeight="1" x14ac:dyDescent="0.2">
      <c r="A558" s="15"/>
      <c r="B558" s="15"/>
      <c r="C558" s="9"/>
      <c r="D558" s="9"/>
      <c r="E558" s="9"/>
      <c r="F558" s="9"/>
      <c r="G558" s="9"/>
      <c r="H558" s="15"/>
      <c r="I558" s="15"/>
      <c r="J558" s="15"/>
      <c r="K558" s="9"/>
      <c r="L558" s="9"/>
      <c r="M558" s="196"/>
    </row>
    <row r="559" spans="1:13" s="7" customFormat="1" ht="15" customHeight="1" x14ac:dyDescent="0.2">
      <c r="A559" s="15"/>
      <c r="B559" s="15"/>
      <c r="C559" s="9"/>
      <c r="D559" s="9"/>
      <c r="E559" s="9"/>
      <c r="F559" s="9"/>
      <c r="G559" s="9"/>
      <c r="H559" s="15"/>
      <c r="I559" s="15"/>
      <c r="J559" s="15"/>
      <c r="K559" s="9"/>
      <c r="L559" s="9"/>
      <c r="M559" s="196"/>
    </row>
    <row r="560" spans="1:13" s="7" customFormat="1" ht="15" customHeight="1" x14ac:dyDescent="0.2">
      <c r="A560" s="15"/>
      <c r="B560" s="15"/>
      <c r="C560" s="9"/>
      <c r="D560" s="9"/>
      <c r="E560" s="9"/>
      <c r="F560" s="9"/>
      <c r="G560" s="9"/>
      <c r="H560" s="15"/>
      <c r="I560" s="15"/>
      <c r="J560" s="15"/>
      <c r="K560" s="9"/>
      <c r="L560" s="9"/>
      <c r="M560" s="196"/>
    </row>
    <row r="561" spans="1:13" s="7" customFormat="1" ht="15" customHeight="1" x14ac:dyDescent="0.2">
      <c r="A561" s="15"/>
      <c r="B561" s="15"/>
      <c r="C561" s="9"/>
      <c r="D561" s="9"/>
      <c r="E561" s="9"/>
      <c r="F561" s="9"/>
      <c r="G561" s="9"/>
      <c r="H561" s="15"/>
      <c r="I561" s="15"/>
      <c r="J561" s="15"/>
      <c r="K561" s="9"/>
      <c r="L561" s="9"/>
      <c r="M561" s="196"/>
    </row>
    <row r="562" spans="1:13" s="7" customFormat="1" ht="15" customHeight="1" x14ac:dyDescent="0.2">
      <c r="A562" s="15"/>
      <c r="B562" s="15"/>
      <c r="C562" s="9"/>
      <c r="D562" s="9"/>
      <c r="E562" s="9"/>
      <c r="F562" s="9"/>
      <c r="G562" s="9"/>
      <c r="H562" s="15"/>
      <c r="I562" s="15"/>
      <c r="J562" s="15"/>
      <c r="K562" s="9"/>
      <c r="L562" s="9"/>
      <c r="M562" s="196"/>
    </row>
    <row r="563" spans="1:13" s="7" customFormat="1" ht="15" customHeight="1" x14ac:dyDescent="0.2">
      <c r="A563" s="15"/>
      <c r="B563" s="15"/>
      <c r="C563" s="9"/>
      <c r="D563" s="9"/>
      <c r="E563" s="9"/>
      <c r="F563" s="9"/>
      <c r="G563" s="9"/>
      <c r="H563" s="15"/>
      <c r="I563" s="15"/>
      <c r="J563" s="15"/>
      <c r="K563" s="9"/>
      <c r="L563" s="9"/>
      <c r="M563" s="196"/>
    </row>
    <row r="564" spans="1:13" s="7" customFormat="1" ht="15" customHeight="1" x14ac:dyDescent="0.2">
      <c r="A564" s="15"/>
      <c r="B564" s="15"/>
      <c r="C564" s="9"/>
      <c r="D564" s="9"/>
      <c r="E564" s="9"/>
      <c r="F564" s="9"/>
      <c r="G564" s="9"/>
      <c r="H564" s="15"/>
      <c r="I564" s="15"/>
      <c r="J564" s="15"/>
      <c r="K564" s="9"/>
      <c r="L564" s="9"/>
      <c r="M564" s="196"/>
    </row>
    <row r="565" spans="1:13" s="7" customFormat="1" ht="15" customHeight="1" x14ac:dyDescent="0.2">
      <c r="A565" s="15"/>
      <c r="B565" s="15"/>
      <c r="C565" s="9"/>
      <c r="D565" s="9"/>
      <c r="E565" s="9"/>
      <c r="F565" s="9"/>
      <c r="G565" s="9"/>
      <c r="H565" s="15"/>
      <c r="I565" s="15"/>
      <c r="J565" s="15"/>
      <c r="K565" s="9"/>
      <c r="L565" s="9"/>
      <c r="M565" s="196"/>
    </row>
    <row r="566" spans="1:13" s="7" customFormat="1" ht="15" customHeight="1" x14ac:dyDescent="0.2">
      <c r="A566" s="15"/>
      <c r="B566" s="15"/>
      <c r="C566" s="9"/>
      <c r="D566" s="9"/>
      <c r="E566" s="9"/>
      <c r="F566" s="9"/>
      <c r="G566" s="9"/>
      <c r="H566" s="15"/>
      <c r="I566" s="15"/>
      <c r="J566" s="15"/>
      <c r="K566" s="9"/>
      <c r="L566" s="9"/>
      <c r="M566" s="196"/>
    </row>
    <row r="567" spans="1:13" s="7" customFormat="1" ht="15" customHeight="1" x14ac:dyDescent="0.2">
      <c r="A567" s="15"/>
      <c r="B567" s="15"/>
      <c r="C567" s="9"/>
      <c r="D567" s="9"/>
      <c r="E567" s="9"/>
      <c r="F567" s="9"/>
      <c r="G567" s="9"/>
      <c r="H567" s="15"/>
      <c r="I567" s="15"/>
      <c r="J567" s="15"/>
      <c r="K567" s="9"/>
      <c r="L567" s="9"/>
      <c r="M567" s="196"/>
    </row>
    <row r="568" spans="1:13" s="7" customFormat="1" ht="15" customHeight="1" x14ac:dyDescent="0.2">
      <c r="A568" s="15"/>
      <c r="B568" s="15"/>
      <c r="C568" s="9"/>
      <c r="D568" s="9"/>
      <c r="E568" s="9"/>
      <c r="F568" s="9"/>
      <c r="G568" s="9"/>
      <c r="H568" s="15"/>
      <c r="I568" s="15"/>
      <c r="J568" s="15"/>
      <c r="K568" s="9"/>
      <c r="L568" s="9"/>
      <c r="M568" s="196"/>
    </row>
    <row r="569" spans="1:13" s="7" customFormat="1" ht="15" customHeight="1" x14ac:dyDescent="0.2">
      <c r="A569" s="15"/>
      <c r="B569" s="15"/>
      <c r="C569" s="9"/>
      <c r="D569" s="9"/>
      <c r="E569" s="9"/>
      <c r="F569" s="9"/>
      <c r="G569" s="9"/>
      <c r="H569" s="15"/>
      <c r="I569" s="15"/>
      <c r="J569" s="15"/>
      <c r="K569" s="9"/>
      <c r="L569" s="9"/>
      <c r="M569" s="196"/>
    </row>
    <row r="570" spans="1:13" s="7" customFormat="1" ht="15" customHeight="1" x14ac:dyDescent="0.2">
      <c r="A570" s="15"/>
      <c r="B570" s="15"/>
      <c r="C570" s="9"/>
      <c r="D570" s="9"/>
      <c r="E570" s="9"/>
      <c r="F570" s="9"/>
      <c r="G570" s="9"/>
      <c r="H570" s="15"/>
      <c r="I570" s="15"/>
      <c r="J570" s="15"/>
      <c r="K570" s="9"/>
      <c r="L570" s="9"/>
      <c r="M570" s="196"/>
    </row>
    <row r="571" spans="1:13" s="7" customFormat="1" ht="15" customHeight="1" x14ac:dyDescent="0.2">
      <c r="A571" s="15"/>
      <c r="B571" s="15"/>
      <c r="C571" s="9"/>
      <c r="D571" s="9"/>
      <c r="E571" s="9"/>
      <c r="F571" s="9"/>
      <c r="G571" s="9"/>
      <c r="H571" s="15"/>
      <c r="I571" s="15"/>
      <c r="J571" s="15"/>
      <c r="K571" s="9"/>
      <c r="L571" s="9"/>
      <c r="M571" s="196"/>
    </row>
    <row r="572" spans="1:13" s="7" customFormat="1" ht="15" customHeight="1" x14ac:dyDescent="0.2">
      <c r="A572" s="15"/>
      <c r="B572" s="15"/>
      <c r="C572" s="9"/>
      <c r="D572" s="9"/>
      <c r="E572" s="9"/>
      <c r="F572" s="9"/>
      <c r="G572" s="9"/>
      <c r="H572" s="15"/>
      <c r="I572" s="15"/>
      <c r="J572" s="15"/>
      <c r="K572" s="9"/>
      <c r="L572" s="9"/>
      <c r="M572" s="196"/>
    </row>
    <row r="573" spans="1:13" s="7" customFormat="1" ht="15" customHeight="1" x14ac:dyDescent="0.2">
      <c r="A573" s="15"/>
      <c r="B573" s="15"/>
      <c r="C573" s="9"/>
      <c r="D573" s="9"/>
      <c r="E573" s="9"/>
      <c r="F573" s="9"/>
      <c r="G573" s="9"/>
      <c r="H573" s="15"/>
      <c r="I573" s="15"/>
      <c r="J573" s="15"/>
      <c r="K573" s="9"/>
      <c r="L573" s="9"/>
      <c r="M573" s="196"/>
    </row>
    <row r="574" spans="1:13" s="7" customFormat="1" ht="15" customHeight="1" x14ac:dyDescent="0.2">
      <c r="A574" s="15"/>
      <c r="B574" s="15"/>
      <c r="C574" s="9"/>
      <c r="D574" s="9"/>
      <c r="E574" s="9"/>
      <c r="F574" s="9"/>
      <c r="G574" s="9"/>
      <c r="H574" s="15"/>
      <c r="I574" s="15"/>
      <c r="J574" s="15"/>
      <c r="K574" s="9"/>
      <c r="L574" s="9"/>
      <c r="M574" s="196"/>
    </row>
    <row r="575" spans="1:13" s="7" customFormat="1" ht="15" customHeight="1" x14ac:dyDescent="0.2">
      <c r="A575" s="15"/>
      <c r="B575" s="15"/>
      <c r="C575" s="9"/>
      <c r="D575" s="9"/>
      <c r="E575" s="9"/>
      <c r="F575" s="9"/>
      <c r="G575" s="9"/>
      <c r="H575" s="15"/>
      <c r="I575" s="15"/>
      <c r="J575" s="15"/>
      <c r="K575" s="9"/>
      <c r="L575" s="9"/>
      <c r="M575" s="196"/>
    </row>
    <row r="576" spans="1:13" s="7" customFormat="1" ht="15" customHeight="1" x14ac:dyDescent="0.2">
      <c r="A576" s="15"/>
      <c r="B576" s="15"/>
      <c r="C576" s="9"/>
      <c r="D576" s="9"/>
      <c r="E576" s="9"/>
      <c r="F576" s="9"/>
      <c r="G576" s="9"/>
      <c r="H576" s="15"/>
      <c r="I576" s="15"/>
      <c r="J576" s="15"/>
      <c r="K576" s="9"/>
      <c r="L576" s="9"/>
      <c r="M576" s="196"/>
    </row>
    <row r="577" spans="1:13" s="7" customFormat="1" ht="15" customHeight="1" x14ac:dyDescent="0.2">
      <c r="A577" s="15"/>
      <c r="B577" s="15"/>
      <c r="C577" s="9"/>
      <c r="D577" s="9"/>
      <c r="E577" s="9"/>
      <c r="F577" s="9"/>
      <c r="G577" s="9"/>
      <c r="H577" s="15"/>
      <c r="I577" s="15"/>
      <c r="J577" s="15"/>
      <c r="K577" s="9"/>
      <c r="L577" s="9"/>
      <c r="M577" s="196"/>
    </row>
    <row r="578" spans="1:13" s="7" customFormat="1" ht="15" customHeight="1" x14ac:dyDescent="0.2">
      <c r="A578" s="15"/>
      <c r="B578" s="15"/>
      <c r="C578" s="9"/>
      <c r="D578" s="9"/>
      <c r="E578" s="9"/>
      <c r="F578" s="9"/>
      <c r="G578" s="9"/>
      <c r="H578" s="15"/>
      <c r="I578" s="15"/>
      <c r="J578" s="15"/>
      <c r="K578" s="9"/>
      <c r="L578" s="9"/>
      <c r="M578" s="196"/>
    </row>
    <row r="579" spans="1:13" s="7" customFormat="1" ht="15" customHeight="1" x14ac:dyDescent="0.2">
      <c r="A579" s="15"/>
      <c r="B579" s="15"/>
      <c r="C579" s="9"/>
      <c r="D579" s="9"/>
      <c r="E579" s="9"/>
      <c r="F579" s="9"/>
      <c r="G579" s="9"/>
      <c r="H579" s="15"/>
      <c r="I579" s="15"/>
      <c r="J579" s="15"/>
      <c r="K579" s="9"/>
      <c r="L579" s="9"/>
      <c r="M579" s="196"/>
    </row>
    <row r="580" spans="1:13" s="7" customFormat="1" ht="15" customHeight="1" x14ac:dyDescent="0.2">
      <c r="A580" s="15"/>
      <c r="B580" s="15"/>
      <c r="C580" s="9"/>
      <c r="D580" s="9"/>
      <c r="E580" s="9"/>
      <c r="F580" s="9"/>
      <c r="G580" s="9"/>
      <c r="H580" s="15"/>
      <c r="I580" s="15"/>
      <c r="J580" s="15"/>
      <c r="K580" s="9"/>
      <c r="L580" s="9"/>
      <c r="M580" s="196"/>
    </row>
    <row r="581" spans="1:13" s="7" customFormat="1" ht="15" customHeight="1" x14ac:dyDescent="0.2">
      <c r="A581" s="15"/>
      <c r="B581" s="15"/>
      <c r="C581" s="9"/>
      <c r="D581" s="9"/>
      <c r="E581" s="9"/>
      <c r="F581" s="9"/>
      <c r="G581" s="9"/>
      <c r="H581" s="15"/>
      <c r="I581" s="15"/>
      <c r="J581" s="15"/>
      <c r="K581" s="9"/>
      <c r="L581" s="9"/>
      <c r="M581" s="196"/>
    </row>
    <row r="582" spans="1:13" s="7" customFormat="1" ht="15" customHeight="1" x14ac:dyDescent="0.2">
      <c r="A582" s="15"/>
      <c r="B582" s="15"/>
      <c r="C582" s="9"/>
      <c r="D582" s="9"/>
      <c r="E582" s="9"/>
      <c r="F582" s="9"/>
      <c r="G582" s="9"/>
      <c r="H582" s="15"/>
      <c r="I582" s="15"/>
      <c r="J582" s="15"/>
      <c r="K582" s="9"/>
      <c r="L582" s="9"/>
      <c r="M582" s="196"/>
    </row>
    <row r="583" spans="1:13" s="7" customFormat="1" ht="15" customHeight="1" x14ac:dyDescent="0.2">
      <c r="A583" s="15"/>
      <c r="B583" s="15"/>
      <c r="C583" s="9"/>
      <c r="D583" s="9"/>
      <c r="E583" s="9"/>
      <c r="F583" s="9"/>
      <c r="G583" s="9"/>
      <c r="H583" s="15"/>
      <c r="I583" s="15"/>
      <c r="J583" s="15"/>
      <c r="K583" s="9"/>
      <c r="L583" s="9"/>
      <c r="M583" s="196"/>
    </row>
    <row r="584" spans="1:13" s="7" customFormat="1" ht="15" customHeight="1" x14ac:dyDescent="0.2">
      <c r="A584" s="15"/>
      <c r="B584" s="15"/>
      <c r="C584" s="9"/>
      <c r="D584" s="9"/>
      <c r="E584" s="9"/>
      <c r="F584" s="9"/>
      <c r="G584" s="9"/>
      <c r="H584" s="15"/>
      <c r="I584" s="15"/>
      <c r="J584" s="15"/>
      <c r="K584" s="9"/>
      <c r="L584" s="9"/>
      <c r="M584" s="196"/>
    </row>
    <row r="585" spans="1:13" s="7" customFormat="1" ht="15" customHeight="1" x14ac:dyDescent="0.2">
      <c r="A585" s="15"/>
      <c r="B585" s="15"/>
      <c r="C585" s="9"/>
      <c r="D585" s="9"/>
      <c r="E585" s="9"/>
      <c r="F585" s="9"/>
      <c r="G585" s="9"/>
      <c r="H585" s="15"/>
      <c r="I585" s="15"/>
      <c r="J585" s="15"/>
      <c r="K585" s="9"/>
      <c r="L585" s="9"/>
      <c r="M585" s="196"/>
    </row>
    <row r="586" spans="1:13" s="7" customFormat="1" ht="15" customHeight="1" x14ac:dyDescent="0.2">
      <c r="A586" s="15"/>
      <c r="B586" s="15"/>
      <c r="C586" s="9"/>
      <c r="D586" s="9"/>
      <c r="E586" s="9"/>
      <c r="F586" s="9"/>
      <c r="G586" s="9"/>
      <c r="H586" s="15"/>
      <c r="I586" s="15"/>
      <c r="J586" s="15"/>
      <c r="K586" s="9"/>
      <c r="L586" s="9"/>
      <c r="M586" s="196"/>
    </row>
    <row r="587" spans="1:13" s="7" customFormat="1" ht="15" customHeight="1" x14ac:dyDescent="0.2">
      <c r="A587" s="15"/>
      <c r="B587" s="15"/>
      <c r="C587" s="9"/>
      <c r="D587" s="9"/>
      <c r="E587" s="9"/>
      <c r="F587" s="9"/>
      <c r="G587" s="9"/>
      <c r="H587" s="15"/>
      <c r="I587" s="15"/>
      <c r="J587" s="15"/>
      <c r="K587" s="9"/>
      <c r="L587" s="9"/>
      <c r="M587" s="196"/>
    </row>
    <row r="588" spans="1:13" s="7" customFormat="1" ht="15" customHeight="1" x14ac:dyDescent="0.2">
      <c r="A588" s="15"/>
      <c r="B588" s="15"/>
      <c r="C588" s="9"/>
      <c r="D588" s="9"/>
      <c r="E588" s="9"/>
      <c r="F588" s="9"/>
      <c r="G588" s="9"/>
      <c r="H588" s="15"/>
      <c r="I588" s="15"/>
      <c r="J588" s="15"/>
      <c r="K588" s="9"/>
      <c r="L588" s="9"/>
      <c r="M588" s="196"/>
    </row>
    <row r="589" spans="1:13" s="7" customFormat="1" ht="15" customHeight="1" x14ac:dyDescent="0.2">
      <c r="A589" s="15"/>
      <c r="B589" s="15"/>
      <c r="C589" s="9"/>
      <c r="D589" s="9"/>
      <c r="E589" s="9"/>
      <c r="F589" s="9"/>
      <c r="G589" s="9"/>
      <c r="H589" s="15"/>
      <c r="I589" s="15"/>
      <c r="J589" s="15"/>
      <c r="K589" s="9"/>
      <c r="L589" s="9"/>
      <c r="M589" s="196"/>
    </row>
    <row r="590" spans="1:13" s="7" customFormat="1" ht="15" customHeight="1" x14ac:dyDescent="0.2">
      <c r="A590" s="15"/>
      <c r="B590" s="15"/>
      <c r="C590" s="9"/>
      <c r="D590" s="9"/>
      <c r="E590" s="9"/>
      <c r="F590" s="9"/>
      <c r="G590" s="9"/>
      <c r="H590" s="15"/>
      <c r="I590" s="15"/>
      <c r="J590" s="15"/>
      <c r="K590" s="9"/>
      <c r="L590" s="9"/>
      <c r="M590" s="196"/>
    </row>
    <row r="591" spans="1:13" s="7" customFormat="1" ht="15" customHeight="1" x14ac:dyDescent="0.2">
      <c r="A591" s="15"/>
      <c r="B591" s="15"/>
      <c r="C591" s="9"/>
      <c r="D591" s="9"/>
      <c r="E591" s="9"/>
      <c r="F591" s="9"/>
      <c r="G591" s="9"/>
      <c r="H591" s="15"/>
      <c r="I591" s="15"/>
      <c r="J591" s="15"/>
      <c r="K591" s="9"/>
      <c r="L591" s="9"/>
      <c r="M591" s="196"/>
    </row>
    <row r="592" spans="1:13" s="7" customFormat="1" ht="15" customHeight="1" x14ac:dyDescent="0.2">
      <c r="A592" s="15"/>
      <c r="B592" s="15"/>
      <c r="C592" s="9"/>
      <c r="D592" s="9"/>
      <c r="E592" s="9"/>
      <c r="F592" s="9"/>
      <c r="G592" s="9"/>
      <c r="H592" s="15"/>
      <c r="I592" s="15"/>
      <c r="J592" s="15"/>
      <c r="K592" s="9"/>
      <c r="L592" s="9"/>
      <c r="M592" s="196"/>
    </row>
    <row r="593" spans="1:13" s="7" customFormat="1" ht="15" customHeight="1" x14ac:dyDescent="0.2">
      <c r="A593" s="15"/>
      <c r="B593" s="15"/>
      <c r="C593" s="9"/>
      <c r="D593" s="9"/>
      <c r="E593" s="9"/>
      <c r="F593" s="9"/>
      <c r="G593" s="9"/>
      <c r="H593" s="15"/>
      <c r="I593" s="15"/>
      <c r="J593" s="15"/>
      <c r="K593" s="9"/>
      <c r="L593" s="9"/>
      <c r="M593" s="196"/>
    </row>
    <row r="594" spans="1:13" s="7" customFormat="1" ht="15" customHeight="1" x14ac:dyDescent="0.2">
      <c r="A594" s="15"/>
      <c r="B594" s="15"/>
      <c r="C594" s="9"/>
      <c r="D594" s="9"/>
      <c r="E594" s="9"/>
      <c r="F594" s="9"/>
      <c r="G594" s="9"/>
      <c r="H594" s="15"/>
      <c r="I594" s="15"/>
      <c r="J594" s="15"/>
      <c r="K594" s="9"/>
      <c r="L594" s="9"/>
      <c r="M594" s="196"/>
    </row>
    <row r="595" spans="1:13" s="7" customFormat="1" ht="15" customHeight="1" x14ac:dyDescent="0.2">
      <c r="A595" s="15"/>
      <c r="B595" s="15"/>
      <c r="C595" s="9"/>
      <c r="D595" s="9"/>
      <c r="E595" s="9"/>
      <c r="F595" s="9"/>
      <c r="G595" s="9"/>
      <c r="H595" s="15"/>
      <c r="I595" s="15"/>
      <c r="J595" s="15"/>
      <c r="K595" s="9"/>
      <c r="L595" s="9"/>
      <c r="M595" s="196"/>
    </row>
    <row r="596" spans="1:13" s="7" customFormat="1" ht="15" customHeight="1" x14ac:dyDescent="0.2">
      <c r="A596" s="15"/>
      <c r="B596" s="15"/>
      <c r="C596" s="9"/>
      <c r="D596" s="9"/>
      <c r="E596" s="9"/>
      <c r="F596" s="9"/>
      <c r="G596" s="9"/>
      <c r="H596" s="15"/>
      <c r="I596" s="15"/>
      <c r="J596" s="15"/>
      <c r="K596" s="9"/>
      <c r="L596" s="9"/>
      <c r="M596" s="196"/>
    </row>
    <row r="597" spans="1:13" s="7" customFormat="1" ht="15" customHeight="1" x14ac:dyDescent="0.2">
      <c r="A597" s="15"/>
      <c r="B597" s="15"/>
      <c r="C597" s="9"/>
      <c r="D597" s="9"/>
      <c r="E597" s="9"/>
      <c r="F597" s="9"/>
      <c r="G597" s="9"/>
      <c r="H597" s="15"/>
      <c r="I597" s="15"/>
      <c r="J597" s="15"/>
      <c r="K597" s="9"/>
      <c r="L597" s="9"/>
      <c r="M597" s="196"/>
    </row>
    <row r="598" spans="1:13" s="7" customFormat="1" ht="15" customHeight="1" x14ac:dyDescent="0.2">
      <c r="A598" s="15"/>
      <c r="B598" s="15"/>
      <c r="C598" s="9"/>
      <c r="D598" s="9"/>
      <c r="E598" s="9"/>
      <c r="F598" s="9"/>
      <c r="G598" s="9"/>
      <c r="H598" s="15"/>
      <c r="I598" s="15"/>
      <c r="J598" s="15"/>
      <c r="K598" s="9"/>
      <c r="L598" s="9"/>
      <c r="M598" s="196"/>
    </row>
    <row r="599" spans="1:13" s="7" customFormat="1" ht="15" customHeight="1" x14ac:dyDescent="0.2">
      <c r="A599" s="15"/>
      <c r="B599" s="15"/>
      <c r="C599" s="9"/>
      <c r="D599" s="9"/>
      <c r="E599" s="9"/>
      <c r="F599" s="9"/>
      <c r="G599" s="9"/>
      <c r="H599" s="15"/>
      <c r="I599" s="15"/>
      <c r="J599" s="15"/>
      <c r="K599" s="9"/>
      <c r="L599" s="9"/>
      <c r="M599" s="196"/>
    </row>
    <row r="600" spans="1:13" s="7" customFormat="1" ht="15" customHeight="1" x14ac:dyDescent="0.2">
      <c r="A600" s="15"/>
      <c r="B600" s="15"/>
      <c r="C600" s="9"/>
      <c r="D600" s="9"/>
      <c r="E600" s="9"/>
      <c r="F600" s="9"/>
      <c r="G600" s="9"/>
      <c r="H600" s="15"/>
      <c r="I600" s="15"/>
      <c r="J600" s="15"/>
      <c r="K600" s="9"/>
      <c r="L600" s="9"/>
      <c r="M600" s="196"/>
    </row>
    <row r="601" spans="1:13" s="7" customFormat="1" ht="15" customHeight="1" x14ac:dyDescent="0.2">
      <c r="A601" s="15"/>
      <c r="B601" s="15"/>
      <c r="C601" s="9"/>
      <c r="D601" s="9"/>
      <c r="E601" s="9"/>
      <c r="F601" s="9"/>
      <c r="G601" s="9"/>
      <c r="H601" s="15"/>
      <c r="I601" s="15"/>
      <c r="J601" s="15"/>
      <c r="K601" s="9"/>
      <c r="L601" s="9"/>
      <c r="M601" s="196"/>
    </row>
    <row r="602" spans="1:13" s="7" customFormat="1" ht="15" customHeight="1" x14ac:dyDescent="0.2">
      <c r="A602" s="15"/>
      <c r="B602" s="15"/>
      <c r="C602" s="9"/>
      <c r="D602" s="9"/>
      <c r="E602" s="9"/>
      <c r="F602" s="9"/>
      <c r="G602" s="9"/>
      <c r="H602" s="15"/>
      <c r="I602" s="15"/>
      <c r="J602" s="15"/>
      <c r="K602" s="9"/>
      <c r="L602" s="9"/>
      <c r="M602" s="196"/>
    </row>
    <row r="603" spans="1:13" s="7" customFormat="1" ht="15" customHeight="1" x14ac:dyDescent="0.2">
      <c r="A603" s="15"/>
      <c r="B603" s="15"/>
      <c r="C603" s="9"/>
      <c r="D603" s="9"/>
      <c r="E603" s="9"/>
      <c r="F603" s="9"/>
      <c r="G603" s="9"/>
      <c r="H603" s="15"/>
      <c r="I603" s="15"/>
      <c r="J603" s="15"/>
      <c r="K603" s="9"/>
      <c r="L603" s="9"/>
      <c r="M603" s="196"/>
    </row>
    <row r="604" spans="1:13" s="7" customFormat="1" ht="15" customHeight="1" x14ac:dyDescent="0.2">
      <c r="A604" s="15"/>
      <c r="B604" s="15"/>
      <c r="C604" s="9"/>
      <c r="D604" s="9"/>
      <c r="E604" s="9"/>
      <c r="F604" s="9"/>
      <c r="G604" s="9"/>
      <c r="H604" s="15"/>
      <c r="I604" s="15"/>
      <c r="J604" s="15"/>
      <c r="K604" s="9"/>
      <c r="L604" s="9"/>
      <c r="M604" s="196"/>
    </row>
    <row r="605" spans="1:13" s="7" customFormat="1" ht="15" customHeight="1" x14ac:dyDescent="0.2">
      <c r="A605" s="15"/>
      <c r="B605" s="15"/>
      <c r="C605" s="9"/>
      <c r="D605" s="9"/>
      <c r="E605" s="9"/>
      <c r="F605" s="9"/>
      <c r="G605" s="9"/>
      <c r="H605" s="15"/>
      <c r="I605" s="15"/>
      <c r="J605" s="15"/>
      <c r="K605" s="9"/>
      <c r="L605" s="9"/>
      <c r="M605" s="196"/>
    </row>
    <row r="606" spans="1:13" s="7" customFormat="1" ht="15" customHeight="1" x14ac:dyDescent="0.2">
      <c r="A606" s="15"/>
      <c r="B606" s="15"/>
      <c r="C606" s="9"/>
      <c r="D606" s="9"/>
      <c r="E606" s="9"/>
      <c r="F606" s="9"/>
      <c r="G606" s="9"/>
      <c r="H606" s="15"/>
      <c r="I606" s="15"/>
      <c r="J606" s="15"/>
      <c r="K606" s="9"/>
      <c r="L606" s="9"/>
      <c r="M606" s="196"/>
    </row>
    <row r="607" spans="1:13" s="7" customFormat="1" ht="15" customHeight="1" x14ac:dyDescent="0.2">
      <c r="A607" s="15"/>
      <c r="B607" s="15"/>
      <c r="C607" s="9"/>
      <c r="D607" s="9"/>
      <c r="E607" s="9"/>
      <c r="F607" s="9"/>
      <c r="G607" s="9"/>
      <c r="H607" s="15"/>
      <c r="I607" s="15"/>
      <c r="J607" s="15"/>
      <c r="K607" s="9"/>
      <c r="L607" s="9"/>
      <c r="M607" s="196"/>
    </row>
    <row r="608" spans="1:13" s="7" customFormat="1" ht="15" customHeight="1" x14ac:dyDescent="0.2">
      <c r="A608" s="15"/>
      <c r="B608" s="15"/>
      <c r="C608" s="9"/>
      <c r="D608" s="9"/>
      <c r="E608" s="9"/>
      <c r="F608" s="9"/>
      <c r="G608" s="9"/>
      <c r="H608" s="15"/>
      <c r="I608" s="15"/>
      <c r="J608" s="15"/>
      <c r="K608" s="9"/>
      <c r="L608" s="9"/>
      <c r="M608" s="196"/>
    </row>
    <row r="609" spans="1:13" s="7" customFormat="1" ht="15" customHeight="1" x14ac:dyDescent="0.2">
      <c r="A609" s="15"/>
      <c r="B609" s="15"/>
      <c r="C609" s="9"/>
      <c r="D609" s="9"/>
      <c r="E609" s="9"/>
      <c r="F609" s="9"/>
      <c r="G609" s="9"/>
      <c r="H609" s="15"/>
      <c r="I609" s="15"/>
      <c r="J609" s="15"/>
      <c r="K609" s="9"/>
      <c r="L609" s="9"/>
      <c r="M609" s="196"/>
    </row>
    <row r="610" spans="1:13" s="7" customFormat="1" ht="15" customHeight="1" x14ac:dyDescent="0.2">
      <c r="A610" s="15"/>
      <c r="B610" s="15"/>
      <c r="C610" s="9"/>
      <c r="D610" s="9"/>
      <c r="E610" s="9"/>
      <c r="F610" s="9"/>
      <c r="G610" s="9"/>
      <c r="H610" s="15"/>
      <c r="I610" s="15"/>
      <c r="J610" s="15"/>
      <c r="K610" s="9"/>
      <c r="L610" s="9"/>
      <c r="M610" s="196"/>
    </row>
    <row r="611" spans="1:13" s="7" customFormat="1" ht="15" customHeight="1" x14ac:dyDescent="0.2">
      <c r="A611" s="15"/>
      <c r="B611" s="15"/>
      <c r="C611" s="9"/>
      <c r="D611" s="9"/>
      <c r="E611" s="9"/>
      <c r="F611" s="9"/>
      <c r="G611" s="9"/>
      <c r="H611" s="15"/>
      <c r="I611" s="15"/>
      <c r="J611" s="15"/>
      <c r="K611" s="9"/>
      <c r="L611" s="9"/>
      <c r="M611" s="196"/>
    </row>
    <row r="612" spans="1:13" s="7" customFormat="1" ht="15" customHeight="1" x14ac:dyDescent="0.2">
      <c r="A612" s="15"/>
      <c r="B612" s="15"/>
      <c r="C612" s="9"/>
      <c r="D612" s="9"/>
      <c r="E612" s="9"/>
      <c r="F612" s="9"/>
      <c r="G612" s="9"/>
      <c r="H612" s="15"/>
      <c r="I612" s="15"/>
      <c r="J612" s="15"/>
      <c r="K612" s="9"/>
      <c r="L612" s="9"/>
      <c r="M612" s="196"/>
    </row>
    <row r="613" spans="1:13" s="7" customFormat="1" ht="15" customHeight="1" x14ac:dyDescent="0.2">
      <c r="A613" s="15"/>
      <c r="B613" s="15"/>
      <c r="C613" s="9"/>
      <c r="D613" s="9"/>
      <c r="E613" s="9"/>
      <c r="F613" s="9"/>
      <c r="G613" s="9"/>
      <c r="H613" s="15"/>
      <c r="I613" s="15"/>
      <c r="J613" s="15"/>
      <c r="K613" s="9"/>
      <c r="L613" s="9"/>
      <c r="M613" s="196"/>
    </row>
    <row r="614" spans="1:13" s="7" customFormat="1" ht="15" customHeight="1" x14ac:dyDescent="0.2">
      <c r="A614" s="15"/>
      <c r="B614" s="15"/>
      <c r="C614" s="9"/>
      <c r="D614" s="9"/>
      <c r="E614" s="9"/>
      <c r="F614" s="9"/>
      <c r="G614" s="9"/>
      <c r="H614" s="15"/>
      <c r="I614" s="15"/>
      <c r="J614" s="15"/>
      <c r="K614" s="9"/>
      <c r="L614" s="9"/>
      <c r="M614" s="196"/>
    </row>
    <row r="615" spans="1:13" s="7" customFormat="1" ht="15" customHeight="1" x14ac:dyDescent="0.2">
      <c r="A615" s="15"/>
      <c r="B615" s="15"/>
      <c r="C615" s="9"/>
      <c r="D615" s="9"/>
      <c r="E615" s="9"/>
      <c r="F615" s="9"/>
      <c r="G615" s="9"/>
      <c r="H615" s="15"/>
      <c r="I615" s="15"/>
      <c r="J615" s="15"/>
      <c r="K615" s="9"/>
      <c r="L615" s="9"/>
      <c r="M615" s="196"/>
    </row>
    <row r="616" spans="1:13" s="7" customFormat="1" ht="15" customHeight="1" x14ac:dyDescent="0.2">
      <c r="A616" s="15"/>
      <c r="B616" s="15"/>
      <c r="C616" s="9"/>
      <c r="D616" s="9"/>
      <c r="E616" s="9"/>
      <c r="F616" s="9"/>
      <c r="G616" s="9"/>
      <c r="H616" s="15"/>
      <c r="I616" s="15"/>
      <c r="J616" s="15"/>
      <c r="K616" s="9"/>
      <c r="L616" s="9"/>
      <c r="M616" s="196"/>
    </row>
    <row r="617" spans="1:13" s="7" customFormat="1" ht="15" customHeight="1" x14ac:dyDescent="0.2">
      <c r="A617" s="15"/>
      <c r="B617" s="15"/>
      <c r="C617" s="9"/>
      <c r="D617" s="9"/>
      <c r="E617" s="9"/>
      <c r="F617" s="9"/>
      <c r="G617" s="9"/>
      <c r="H617" s="15"/>
      <c r="I617" s="15"/>
      <c r="J617" s="15"/>
      <c r="K617" s="9"/>
      <c r="L617" s="9"/>
      <c r="M617" s="196"/>
    </row>
    <row r="618" spans="1:13" s="7" customFormat="1" ht="15" customHeight="1" x14ac:dyDescent="0.2">
      <c r="A618" s="15"/>
      <c r="B618" s="15"/>
      <c r="C618" s="9"/>
      <c r="D618" s="9"/>
      <c r="E618" s="9"/>
      <c r="F618" s="9"/>
      <c r="G618" s="9"/>
      <c r="H618" s="15"/>
      <c r="I618" s="15"/>
      <c r="J618" s="15"/>
      <c r="K618" s="9"/>
      <c r="L618" s="9"/>
      <c r="M618" s="196"/>
    </row>
    <row r="619" spans="1:13" s="7" customFormat="1" ht="15" customHeight="1" x14ac:dyDescent="0.2">
      <c r="A619" s="15"/>
      <c r="B619" s="15"/>
      <c r="C619" s="9"/>
      <c r="D619" s="9"/>
      <c r="E619" s="9"/>
      <c r="F619" s="9"/>
      <c r="G619" s="9"/>
      <c r="H619" s="15"/>
      <c r="I619" s="15"/>
      <c r="J619" s="15"/>
      <c r="K619" s="9"/>
      <c r="L619" s="9"/>
      <c r="M619" s="196"/>
    </row>
    <row r="620" spans="1:13" s="7" customFormat="1" ht="15" customHeight="1" x14ac:dyDescent="0.2">
      <c r="A620" s="15"/>
      <c r="B620" s="15"/>
      <c r="C620" s="9"/>
      <c r="D620" s="9"/>
      <c r="E620" s="9"/>
      <c r="F620" s="9"/>
      <c r="G620" s="9"/>
      <c r="H620" s="15"/>
      <c r="I620" s="15"/>
      <c r="J620" s="15"/>
      <c r="K620" s="9"/>
      <c r="L620" s="9"/>
      <c r="M620" s="196"/>
    </row>
    <row r="621" spans="1:13" s="7" customFormat="1" ht="15" customHeight="1" x14ac:dyDescent="0.2">
      <c r="A621" s="15"/>
      <c r="B621" s="15"/>
      <c r="C621" s="9"/>
      <c r="D621" s="9"/>
      <c r="E621" s="9"/>
      <c r="F621" s="9"/>
      <c r="G621" s="9"/>
      <c r="H621" s="15"/>
      <c r="I621" s="15"/>
      <c r="J621" s="15"/>
      <c r="K621" s="9"/>
      <c r="L621" s="9"/>
      <c r="M621" s="196"/>
    </row>
    <row r="622" spans="1:13" s="7" customFormat="1" ht="15" customHeight="1" x14ac:dyDescent="0.2">
      <c r="A622" s="15"/>
      <c r="B622" s="15"/>
      <c r="C622" s="9"/>
      <c r="D622" s="9"/>
      <c r="E622" s="9"/>
      <c r="F622" s="9"/>
      <c r="G622" s="9"/>
      <c r="H622" s="15"/>
      <c r="I622" s="15"/>
      <c r="J622" s="15"/>
      <c r="K622" s="9"/>
      <c r="L622" s="9"/>
      <c r="M622" s="196"/>
    </row>
    <row r="623" spans="1:13" s="7" customFormat="1" ht="15" customHeight="1" x14ac:dyDescent="0.2">
      <c r="A623" s="15"/>
      <c r="B623" s="15"/>
      <c r="C623" s="9"/>
      <c r="D623" s="9"/>
      <c r="E623" s="9"/>
      <c r="F623" s="9"/>
      <c r="G623" s="9"/>
      <c r="H623" s="15"/>
      <c r="I623" s="15"/>
      <c r="J623" s="15"/>
      <c r="K623" s="9"/>
      <c r="L623" s="9"/>
      <c r="M623" s="196"/>
    </row>
    <row r="624" spans="1:13" s="7" customFormat="1" ht="15" customHeight="1" x14ac:dyDescent="0.2">
      <c r="A624" s="15"/>
      <c r="B624" s="15"/>
      <c r="C624" s="9"/>
      <c r="D624" s="9"/>
      <c r="E624" s="9"/>
      <c r="F624" s="9"/>
      <c r="G624" s="9"/>
      <c r="H624" s="15"/>
      <c r="I624" s="15"/>
      <c r="J624" s="15"/>
      <c r="K624" s="9"/>
      <c r="L624" s="9"/>
      <c r="M624" s="196"/>
    </row>
    <row r="625" spans="1:13" s="7" customFormat="1" ht="15" customHeight="1" x14ac:dyDescent="0.2">
      <c r="A625" s="15"/>
      <c r="B625" s="15"/>
      <c r="C625" s="9"/>
      <c r="D625" s="9"/>
      <c r="E625" s="9"/>
      <c r="F625" s="9"/>
      <c r="G625" s="9"/>
      <c r="H625" s="15"/>
      <c r="I625" s="15"/>
      <c r="J625" s="15"/>
      <c r="K625" s="9"/>
      <c r="L625" s="9"/>
      <c r="M625" s="196"/>
    </row>
    <row r="626" spans="1:13" s="7" customFormat="1" ht="15" customHeight="1" x14ac:dyDescent="0.2">
      <c r="A626" s="15"/>
      <c r="B626" s="15"/>
      <c r="C626" s="9"/>
      <c r="D626" s="9"/>
      <c r="E626" s="9"/>
      <c r="F626" s="9"/>
      <c r="G626" s="9"/>
      <c r="H626" s="15"/>
      <c r="I626" s="15"/>
      <c r="J626" s="15"/>
      <c r="K626" s="9"/>
      <c r="L626" s="9"/>
      <c r="M626" s="196"/>
    </row>
    <row r="627" spans="1:13" s="7" customFormat="1" ht="15" customHeight="1" x14ac:dyDescent="0.2">
      <c r="A627" s="15"/>
      <c r="B627" s="15"/>
      <c r="C627" s="9"/>
      <c r="D627" s="9"/>
      <c r="E627" s="9"/>
      <c r="F627" s="9"/>
      <c r="G627" s="9"/>
      <c r="H627" s="15"/>
      <c r="I627" s="15"/>
      <c r="J627" s="15"/>
      <c r="K627" s="9"/>
      <c r="L627" s="9"/>
      <c r="M627" s="196"/>
    </row>
    <row r="628" spans="1:13" s="7" customFormat="1" ht="15" customHeight="1" x14ac:dyDescent="0.2">
      <c r="A628" s="15"/>
      <c r="B628" s="15"/>
      <c r="C628" s="9"/>
      <c r="D628" s="9"/>
      <c r="E628" s="9"/>
      <c r="F628" s="9"/>
      <c r="G628" s="9"/>
      <c r="H628" s="15"/>
      <c r="I628" s="15"/>
      <c r="J628" s="15"/>
      <c r="K628" s="9"/>
      <c r="L628" s="9"/>
      <c r="M628" s="196"/>
    </row>
    <row r="629" spans="1:13" s="7" customFormat="1" ht="15" customHeight="1" x14ac:dyDescent="0.2">
      <c r="A629" s="15"/>
      <c r="B629" s="15"/>
      <c r="C629" s="9"/>
      <c r="D629" s="9"/>
      <c r="E629" s="9"/>
      <c r="F629" s="9"/>
      <c r="G629" s="9"/>
      <c r="H629" s="15"/>
      <c r="I629" s="15"/>
      <c r="J629" s="15"/>
      <c r="K629" s="9"/>
      <c r="L629" s="9"/>
      <c r="M629" s="196"/>
    </row>
    <row r="630" spans="1:13" s="7" customFormat="1" ht="15" customHeight="1" x14ac:dyDescent="0.2">
      <c r="A630" s="15"/>
      <c r="B630" s="15"/>
      <c r="C630" s="9"/>
      <c r="D630" s="9"/>
      <c r="E630" s="9"/>
      <c r="F630" s="9"/>
      <c r="G630" s="9"/>
      <c r="H630" s="15"/>
      <c r="I630" s="15"/>
      <c r="J630" s="15"/>
      <c r="K630" s="9"/>
      <c r="L630" s="9"/>
      <c r="M630" s="196"/>
    </row>
    <row r="631" spans="1:13" s="7" customFormat="1" ht="15" customHeight="1" x14ac:dyDescent="0.2">
      <c r="A631" s="15"/>
      <c r="B631" s="15"/>
      <c r="C631" s="9"/>
      <c r="D631" s="9"/>
      <c r="E631" s="9"/>
      <c r="F631" s="9"/>
      <c r="G631" s="9"/>
      <c r="H631" s="15"/>
      <c r="I631" s="15"/>
      <c r="J631" s="15"/>
      <c r="K631" s="9"/>
      <c r="L631" s="9"/>
      <c r="M631" s="196"/>
    </row>
    <row r="632" spans="1:13" s="7" customFormat="1" ht="15" customHeight="1" x14ac:dyDescent="0.2">
      <c r="A632" s="15"/>
      <c r="B632" s="15"/>
      <c r="C632" s="9"/>
      <c r="D632" s="9"/>
      <c r="E632" s="9"/>
      <c r="F632" s="9"/>
      <c r="G632" s="9"/>
      <c r="H632" s="15"/>
      <c r="I632" s="15"/>
      <c r="J632" s="15"/>
      <c r="K632" s="9"/>
      <c r="L632" s="9"/>
      <c r="M632" s="196"/>
    </row>
    <row r="633" spans="1:13" s="7" customFormat="1" ht="15" customHeight="1" x14ac:dyDescent="0.2">
      <c r="A633" s="15"/>
      <c r="B633" s="15"/>
      <c r="C633" s="9"/>
      <c r="D633" s="9"/>
      <c r="E633" s="9"/>
      <c r="F633" s="9"/>
      <c r="G633" s="9"/>
      <c r="H633" s="15"/>
      <c r="I633" s="15"/>
      <c r="J633" s="15"/>
      <c r="K633" s="9"/>
      <c r="L633" s="9"/>
      <c r="M633" s="196"/>
    </row>
    <row r="634" spans="1:13" s="7" customFormat="1" ht="15" customHeight="1" x14ac:dyDescent="0.2">
      <c r="A634" s="15"/>
      <c r="B634" s="15"/>
      <c r="C634" s="9"/>
      <c r="D634" s="9"/>
      <c r="E634" s="9"/>
      <c r="F634" s="9"/>
      <c r="G634" s="9"/>
      <c r="H634" s="15"/>
      <c r="I634" s="15"/>
      <c r="J634" s="15"/>
      <c r="K634" s="9"/>
      <c r="L634" s="9"/>
      <c r="M634" s="196"/>
    </row>
    <row r="635" spans="1:13" s="7" customFormat="1" ht="15" customHeight="1" x14ac:dyDescent="0.2">
      <c r="A635" s="15"/>
      <c r="B635" s="15"/>
      <c r="C635" s="9"/>
      <c r="D635" s="9"/>
      <c r="E635" s="9"/>
      <c r="F635" s="9"/>
      <c r="G635" s="9"/>
      <c r="H635" s="15"/>
      <c r="I635" s="15"/>
      <c r="J635" s="15"/>
      <c r="K635" s="9"/>
      <c r="L635" s="9"/>
      <c r="M635" s="196"/>
    </row>
    <row r="636" spans="1:13" s="7" customFormat="1" ht="15" customHeight="1" x14ac:dyDescent="0.2">
      <c r="A636" s="15"/>
      <c r="B636" s="15"/>
      <c r="C636" s="9"/>
      <c r="D636" s="9"/>
      <c r="E636" s="9"/>
      <c r="F636" s="9"/>
      <c r="G636" s="9"/>
      <c r="H636" s="15"/>
      <c r="I636" s="15"/>
      <c r="J636" s="15"/>
      <c r="K636" s="9"/>
      <c r="L636" s="9"/>
      <c r="M636" s="196"/>
    </row>
    <row r="637" spans="1:13" s="7" customFormat="1" ht="15" customHeight="1" x14ac:dyDescent="0.2">
      <c r="A637" s="15"/>
      <c r="B637" s="15"/>
      <c r="C637" s="9"/>
      <c r="D637" s="9"/>
      <c r="E637" s="9"/>
      <c r="F637" s="9"/>
      <c r="G637" s="9"/>
      <c r="H637" s="15"/>
      <c r="I637" s="15"/>
      <c r="J637" s="15"/>
      <c r="K637" s="9"/>
      <c r="L637" s="9"/>
      <c r="M637" s="196"/>
    </row>
    <row r="638" spans="1:13" s="7" customFormat="1" ht="15" customHeight="1" x14ac:dyDescent="0.2">
      <c r="A638" s="15"/>
      <c r="B638" s="15"/>
      <c r="C638" s="9"/>
      <c r="D638" s="9"/>
      <c r="E638" s="9"/>
      <c r="F638" s="9"/>
      <c r="G638" s="9"/>
      <c r="H638" s="15"/>
      <c r="I638" s="15"/>
      <c r="J638" s="15"/>
      <c r="K638" s="9"/>
      <c r="L638" s="9"/>
      <c r="M638" s="196"/>
    </row>
    <row r="639" spans="1:13" s="7" customFormat="1" ht="15" customHeight="1" x14ac:dyDescent="0.2">
      <c r="A639" s="15"/>
      <c r="B639" s="15"/>
      <c r="C639" s="9"/>
      <c r="D639" s="9"/>
      <c r="E639" s="9"/>
      <c r="F639" s="9"/>
      <c r="G639" s="9"/>
      <c r="H639" s="15"/>
      <c r="I639" s="15"/>
      <c r="J639" s="15"/>
      <c r="K639" s="9"/>
      <c r="L639" s="9"/>
      <c r="M639" s="196"/>
    </row>
    <row r="640" spans="1:13" s="7" customFormat="1" ht="15" customHeight="1" x14ac:dyDescent="0.2">
      <c r="A640" s="15"/>
      <c r="B640" s="15"/>
      <c r="C640" s="9"/>
      <c r="D640" s="9"/>
      <c r="E640" s="9"/>
      <c r="F640" s="9"/>
      <c r="G640" s="9"/>
      <c r="H640" s="15"/>
      <c r="I640" s="15"/>
      <c r="J640" s="15"/>
      <c r="K640" s="9"/>
      <c r="L640" s="9"/>
      <c r="M640" s="196"/>
    </row>
    <row r="641" spans="1:13" s="7" customFormat="1" ht="15" customHeight="1" x14ac:dyDescent="0.2">
      <c r="A641" s="15"/>
      <c r="B641" s="15"/>
      <c r="C641" s="9"/>
      <c r="D641" s="9"/>
      <c r="E641" s="9"/>
      <c r="F641" s="9"/>
      <c r="G641" s="9"/>
      <c r="H641" s="15"/>
      <c r="I641" s="15"/>
      <c r="J641" s="15"/>
      <c r="K641" s="9"/>
      <c r="L641" s="9"/>
      <c r="M641" s="196"/>
    </row>
    <row r="642" spans="1:13" s="7" customFormat="1" ht="15" customHeight="1" x14ac:dyDescent="0.2">
      <c r="A642" s="15"/>
      <c r="B642" s="15"/>
      <c r="C642" s="9"/>
      <c r="D642" s="9"/>
      <c r="E642" s="9"/>
      <c r="F642" s="9"/>
      <c r="G642" s="9"/>
      <c r="H642" s="15"/>
      <c r="I642" s="15"/>
      <c r="J642" s="15"/>
      <c r="K642" s="9"/>
      <c r="L642" s="9"/>
      <c r="M642" s="196"/>
    </row>
    <row r="643" spans="1:13" s="7" customFormat="1" ht="15" customHeight="1" x14ac:dyDescent="0.2">
      <c r="A643" s="15"/>
      <c r="B643" s="15"/>
      <c r="C643" s="9"/>
      <c r="D643" s="9"/>
      <c r="E643" s="9"/>
      <c r="F643" s="9"/>
      <c r="G643" s="9"/>
      <c r="H643" s="15"/>
      <c r="I643" s="15"/>
      <c r="J643" s="15"/>
      <c r="K643" s="9"/>
      <c r="L643" s="9"/>
      <c r="M643" s="196"/>
    </row>
    <row r="644" spans="1:13" s="7" customFormat="1" ht="15" customHeight="1" x14ac:dyDescent="0.2">
      <c r="A644" s="15"/>
      <c r="B644" s="15"/>
      <c r="C644" s="9"/>
      <c r="D644" s="9"/>
      <c r="E644" s="9"/>
      <c r="F644" s="9"/>
      <c r="G644" s="9"/>
      <c r="H644" s="15"/>
      <c r="I644" s="15"/>
      <c r="J644" s="15"/>
      <c r="K644" s="9"/>
      <c r="L644" s="9"/>
      <c r="M644" s="196"/>
    </row>
    <row r="645" spans="1:13" s="7" customFormat="1" ht="15" customHeight="1" x14ac:dyDescent="0.2">
      <c r="A645" s="15"/>
      <c r="B645" s="15"/>
      <c r="C645" s="9"/>
      <c r="D645" s="9"/>
      <c r="E645" s="9"/>
      <c r="F645" s="9"/>
      <c r="G645" s="9"/>
      <c r="H645" s="15"/>
      <c r="I645" s="15"/>
      <c r="J645" s="15"/>
      <c r="K645" s="9"/>
      <c r="L645" s="9"/>
      <c r="M645" s="196"/>
    </row>
    <row r="646" spans="1:13" s="7" customFormat="1" ht="15" customHeight="1" x14ac:dyDescent="0.2">
      <c r="A646" s="15"/>
      <c r="B646" s="15"/>
      <c r="C646" s="9"/>
      <c r="D646" s="9"/>
      <c r="E646" s="9"/>
      <c r="F646" s="9"/>
      <c r="G646" s="9"/>
      <c r="H646" s="15"/>
      <c r="I646" s="15"/>
      <c r="J646" s="15"/>
      <c r="K646" s="9"/>
      <c r="L646" s="9"/>
      <c r="M646" s="196"/>
    </row>
    <row r="647" spans="1:13" s="7" customFormat="1" ht="15" customHeight="1" x14ac:dyDescent="0.2">
      <c r="A647" s="15"/>
      <c r="B647" s="15"/>
      <c r="C647" s="9"/>
      <c r="D647" s="9"/>
      <c r="E647" s="9"/>
      <c r="F647" s="9"/>
      <c r="G647" s="9"/>
      <c r="H647" s="15"/>
      <c r="I647" s="15"/>
      <c r="J647" s="15"/>
      <c r="K647" s="9"/>
      <c r="L647" s="9"/>
      <c r="M647" s="196"/>
    </row>
    <row r="648" spans="1:13" s="7" customFormat="1" ht="15" customHeight="1" x14ac:dyDescent="0.2">
      <c r="A648" s="15"/>
      <c r="B648" s="15"/>
      <c r="C648" s="9"/>
      <c r="D648" s="9"/>
      <c r="E648" s="9"/>
      <c r="F648" s="9"/>
      <c r="G648" s="9"/>
      <c r="H648" s="15"/>
      <c r="I648" s="15"/>
      <c r="J648" s="15"/>
      <c r="K648" s="9"/>
      <c r="L648" s="9"/>
      <c r="M648" s="196"/>
    </row>
    <row r="649" spans="1:13" s="7" customFormat="1" ht="15" customHeight="1" x14ac:dyDescent="0.2">
      <c r="A649" s="15"/>
      <c r="B649" s="15"/>
      <c r="C649" s="9"/>
      <c r="D649" s="9"/>
      <c r="E649" s="9"/>
      <c r="F649" s="9"/>
      <c r="G649" s="9"/>
      <c r="H649" s="15"/>
      <c r="I649" s="15"/>
      <c r="J649" s="15"/>
      <c r="K649" s="9"/>
      <c r="L649" s="9"/>
      <c r="M649" s="196"/>
    </row>
    <row r="650" spans="1:13" s="7" customFormat="1" ht="15" customHeight="1" x14ac:dyDescent="0.2">
      <c r="A650" s="15"/>
      <c r="B650" s="15"/>
      <c r="C650" s="9"/>
      <c r="D650" s="9"/>
      <c r="E650" s="9"/>
      <c r="F650" s="9"/>
      <c r="G650" s="9"/>
      <c r="H650" s="15"/>
      <c r="I650" s="15"/>
      <c r="J650" s="15"/>
      <c r="K650" s="9"/>
      <c r="L650" s="9"/>
      <c r="M650" s="196"/>
    </row>
    <row r="651" spans="1:13" s="7" customFormat="1" ht="15" customHeight="1" x14ac:dyDescent="0.2">
      <c r="A651" s="15"/>
      <c r="B651" s="15"/>
      <c r="C651" s="9"/>
      <c r="D651" s="9"/>
      <c r="E651" s="9"/>
      <c r="F651" s="9"/>
      <c r="G651" s="9"/>
      <c r="H651" s="15"/>
      <c r="I651" s="15"/>
      <c r="J651" s="15"/>
      <c r="K651" s="9"/>
      <c r="L651" s="9"/>
      <c r="M651" s="196"/>
    </row>
    <row r="652" spans="1:13" s="7" customFormat="1" ht="15" customHeight="1" x14ac:dyDescent="0.2">
      <c r="A652" s="15"/>
      <c r="B652" s="15"/>
      <c r="C652" s="9"/>
      <c r="D652" s="9"/>
      <c r="E652" s="9"/>
      <c r="F652" s="9"/>
      <c r="G652" s="9"/>
      <c r="H652" s="15"/>
      <c r="I652" s="15"/>
      <c r="J652" s="15"/>
      <c r="K652" s="9"/>
      <c r="L652" s="9"/>
      <c r="M652" s="196"/>
    </row>
    <row r="653" spans="1:13" s="7" customFormat="1" ht="15" customHeight="1" x14ac:dyDescent="0.2">
      <c r="A653" s="15"/>
      <c r="B653" s="15"/>
      <c r="C653" s="9"/>
      <c r="D653" s="9"/>
      <c r="E653" s="9"/>
      <c r="F653" s="9"/>
      <c r="G653" s="9"/>
      <c r="H653" s="15"/>
      <c r="I653" s="15"/>
      <c r="J653" s="15"/>
      <c r="K653" s="9"/>
      <c r="L653" s="9"/>
      <c r="M653" s="196"/>
    </row>
    <row r="654" spans="1:13" s="7" customFormat="1" ht="15" customHeight="1" x14ac:dyDescent="0.2">
      <c r="A654" s="15"/>
      <c r="B654" s="15"/>
      <c r="C654" s="9"/>
      <c r="D654" s="9"/>
      <c r="E654" s="9"/>
      <c r="F654" s="9"/>
      <c r="G654" s="9"/>
      <c r="H654" s="15"/>
      <c r="I654" s="15"/>
      <c r="J654" s="15"/>
      <c r="K654" s="9"/>
      <c r="L654" s="9"/>
      <c r="M654" s="196"/>
    </row>
    <row r="655" spans="1:13" s="7" customFormat="1" ht="15" customHeight="1" x14ac:dyDescent="0.2">
      <c r="A655" s="15"/>
      <c r="B655" s="15"/>
      <c r="C655" s="9"/>
      <c r="D655" s="9"/>
      <c r="E655" s="9"/>
      <c r="F655" s="9"/>
      <c r="G655" s="9"/>
      <c r="H655" s="15"/>
      <c r="I655" s="15"/>
      <c r="J655" s="15"/>
      <c r="K655" s="9"/>
      <c r="L655" s="9"/>
      <c r="M655" s="196"/>
    </row>
    <row r="656" spans="1:13" s="7" customFormat="1" ht="15" customHeight="1" x14ac:dyDescent="0.2">
      <c r="A656" s="15"/>
      <c r="B656" s="15"/>
      <c r="C656" s="9"/>
      <c r="D656" s="9"/>
      <c r="E656" s="9"/>
      <c r="F656" s="9"/>
      <c r="G656" s="9"/>
      <c r="H656" s="15"/>
      <c r="I656" s="15"/>
      <c r="J656" s="15"/>
      <c r="K656" s="9"/>
      <c r="L656" s="9"/>
      <c r="M656" s="196"/>
    </row>
    <row r="657" spans="1:13" s="7" customFormat="1" ht="15" customHeight="1" x14ac:dyDescent="0.2">
      <c r="A657" s="15"/>
      <c r="B657" s="15"/>
      <c r="C657" s="9"/>
      <c r="D657" s="9"/>
      <c r="E657" s="9"/>
      <c r="F657" s="9"/>
      <c r="G657" s="9"/>
      <c r="H657" s="15"/>
      <c r="I657" s="15"/>
      <c r="J657" s="15"/>
      <c r="K657" s="9"/>
      <c r="L657" s="9"/>
      <c r="M657" s="196"/>
    </row>
    <row r="658" spans="1:13" s="7" customFormat="1" ht="15" customHeight="1" x14ac:dyDescent="0.2">
      <c r="A658" s="15"/>
      <c r="B658" s="15"/>
      <c r="C658" s="9"/>
      <c r="D658" s="9"/>
      <c r="E658" s="9"/>
      <c r="F658" s="9"/>
      <c r="G658" s="9"/>
      <c r="H658" s="15"/>
      <c r="I658" s="15"/>
      <c r="J658" s="15"/>
      <c r="K658" s="9"/>
      <c r="L658" s="9"/>
      <c r="M658" s="196"/>
    </row>
    <row r="659" spans="1:13" s="7" customFormat="1" ht="15" customHeight="1" x14ac:dyDescent="0.2">
      <c r="A659" s="15"/>
      <c r="B659" s="15"/>
      <c r="C659" s="9"/>
      <c r="D659" s="9"/>
      <c r="E659" s="9"/>
      <c r="F659" s="9"/>
      <c r="G659" s="9"/>
      <c r="H659" s="15"/>
      <c r="I659" s="15"/>
      <c r="J659" s="15"/>
      <c r="K659" s="9"/>
      <c r="L659" s="9"/>
      <c r="M659" s="196"/>
    </row>
    <row r="660" spans="1:13" s="7" customFormat="1" ht="15" customHeight="1" x14ac:dyDescent="0.2">
      <c r="A660" s="15"/>
      <c r="B660" s="15"/>
      <c r="C660" s="9"/>
      <c r="D660" s="9"/>
      <c r="E660" s="9"/>
      <c r="F660" s="9"/>
      <c r="G660" s="9"/>
      <c r="H660" s="15"/>
      <c r="I660" s="15"/>
      <c r="J660" s="15"/>
      <c r="K660" s="9"/>
      <c r="L660" s="9"/>
      <c r="M660" s="196"/>
    </row>
    <row r="661" spans="1:13" s="7" customFormat="1" ht="15" customHeight="1" x14ac:dyDescent="0.2">
      <c r="A661" s="15"/>
      <c r="B661" s="15"/>
      <c r="C661" s="9"/>
      <c r="D661" s="9"/>
      <c r="E661" s="9"/>
      <c r="F661" s="9"/>
      <c r="G661" s="9"/>
      <c r="H661" s="15"/>
      <c r="I661" s="15"/>
      <c r="J661" s="15"/>
      <c r="K661" s="9"/>
      <c r="L661" s="9"/>
      <c r="M661" s="196"/>
    </row>
    <row r="662" spans="1:13" s="7" customFormat="1" ht="15" customHeight="1" x14ac:dyDescent="0.2">
      <c r="A662" s="15"/>
      <c r="B662" s="15"/>
      <c r="C662" s="9"/>
      <c r="D662" s="9"/>
      <c r="E662" s="9"/>
      <c r="F662" s="9"/>
      <c r="G662" s="9"/>
      <c r="H662" s="15"/>
      <c r="I662" s="15"/>
      <c r="J662" s="15"/>
      <c r="K662" s="9"/>
      <c r="L662" s="9"/>
      <c r="M662" s="196"/>
    </row>
    <row r="663" spans="1:13" s="7" customFormat="1" ht="15" customHeight="1" x14ac:dyDescent="0.2">
      <c r="A663" s="15"/>
      <c r="B663" s="15"/>
      <c r="C663" s="9"/>
      <c r="D663" s="9"/>
      <c r="E663" s="9"/>
      <c r="F663" s="9"/>
      <c r="G663" s="9"/>
      <c r="H663" s="15"/>
      <c r="I663" s="15"/>
      <c r="J663" s="15"/>
      <c r="K663" s="9"/>
      <c r="L663" s="9"/>
      <c r="M663" s="196"/>
    </row>
    <row r="664" spans="1:13" s="7" customFormat="1" ht="15" customHeight="1" x14ac:dyDescent="0.2">
      <c r="A664" s="15"/>
      <c r="B664" s="15"/>
      <c r="C664" s="9"/>
      <c r="D664" s="9"/>
      <c r="E664" s="9"/>
      <c r="F664" s="9"/>
      <c r="G664" s="9"/>
      <c r="H664" s="15"/>
      <c r="I664" s="15"/>
      <c r="J664" s="15"/>
      <c r="K664" s="9"/>
      <c r="L664" s="9"/>
      <c r="M664" s="196"/>
    </row>
    <row r="665" spans="1:13" s="7" customFormat="1" ht="15" customHeight="1" x14ac:dyDescent="0.2">
      <c r="A665" s="15"/>
      <c r="B665" s="15"/>
      <c r="C665" s="9"/>
      <c r="D665" s="9"/>
      <c r="E665" s="9"/>
      <c r="F665" s="9"/>
      <c r="G665" s="9"/>
      <c r="H665" s="15"/>
      <c r="I665" s="15"/>
      <c r="J665" s="15"/>
      <c r="K665" s="9"/>
      <c r="L665" s="9"/>
      <c r="M665" s="196"/>
    </row>
    <row r="666" spans="1:13" s="7" customFormat="1" ht="15" customHeight="1" x14ac:dyDescent="0.2">
      <c r="A666" s="15"/>
      <c r="B666" s="15"/>
      <c r="C666" s="9"/>
      <c r="D666" s="9"/>
      <c r="E666" s="9"/>
      <c r="F666" s="9"/>
      <c r="G666" s="9"/>
      <c r="H666" s="15"/>
      <c r="I666" s="15"/>
      <c r="J666" s="15"/>
      <c r="K666" s="9"/>
      <c r="L666" s="9"/>
      <c r="M666" s="196"/>
    </row>
    <row r="667" spans="1:13" s="7" customFormat="1" ht="15" customHeight="1" x14ac:dyDescent="0.2">
      <c r="A667" s="15"/>
      <c r="B667" s="15"/>
      <c r="C667" s="9"/>
      <c r="D667" s="9"/>
      <c r="E667" s="9"/>
      <c r="F667" s="9"/>
      <c r="G667" s="9"/>
      <c r="H667" s="15"/>
      <c r="I667" s="15"/>
      <c r="J667" s="15"/>
      <c r="K667" s="9"/>
      <c r="L667" s="9"/>
      <c r="M667" s="196"/>
    </row>
    <row r="668" spans="1:13" s="7" customFormat="1" ht="15" customHeight="1" x14ac:dyDescent="0.2">
      <c r="A668" s="15"/>
      <c r="B668" s="15"/>
      <c r="C668" s="9"/>
      <c r="D668" s="9"/>
      <c r="E668" s="9"/>
      <c r="F668" s="9"/>
      <c r="G668" s="9"/>
      <c r="H668" s="15"/>
      <c r="I668" s="15"/>
      <c r="J668" s="15"/>
      <c r="K668" s="9"/>
      <c r="L668" s="9"/>
      <c r="M668" s="196"/>
    </row>
    <row r="669" spans="1:13" s="7" customFormat="1" ht="15" customHeight="1" x14ac:dyDescent="0.2">
      <c r="A669" s="15"/>
      <c r="B669" s="15"/>
      <c r="C669" s="9"/>
      <c r="D669" s="9"/>
      <c r="E669" s="9"/>
      <c r="F669" s="9"/>
      <c r="G669" s="9"/>
      <c r="H669" s="15"/>
      <c r="I669" s="15"/>
      <c r="J669" s="15"/>
      <c r="K669" s="9"/>
      <c r="L669" s="9"/>
      <c r="M669" s="196"/>
    </row>
    <row r="670" spans="1:13" s="7" customFormat="1" ht="15" customHeight="1" x14ac:dyDescent="0.2">
      <c r="A670" s="15"/>
      <c r="B670" s="15"/>
      <c r="C670" s="9"/>
      <c r="D670" s="9"/>
      <c r="E670" s="9"/>
      <c r="F670" s="9"/>
      <c r="G670" s="9"/>
      <c r="H670" s="15"/>
      <c r="I670" s="15"/>
      <c r="J670" s="15"/>
      <c r="K670" s="9"/>
      <c r="L670" s="9"/>
      <c r="M670" s="196"/>
    </row>
    <row r="671" spans="1:13" s="7" customFormat="1" ht="15" customHeight="1" x14ac:dyDescent="0.2">
      <c r="A671" s="15"/>
      <c r="B671" s="15"/>
      <c r="C671" s="9"/>
      <c r="D671" s="9"/>
      <c r="E671" s="9"/>
      <c r="F671" s="9"/>
      <c r="G671" s="9"/>
      <c r="H671" s="15"/>
      <c r="I671" s="15"/>
      <c r="J671" s="15"/>
      <c r="K671" s="9"/>
      <c r="L671" s="9"/>
      <c r="M671" s="196"/>
    </row>
    <row r="672" spans="1:13" s="7" customFormat="1" ht="15" customHeight="1" x14ac:dyDescent="0.2">
      <c r="A672" s="15"/>
      <c r="B672" s="15"/>
      <c r="C672" s="9"/>
      <c r="D672" s="9"/>
      <c r="E672" s="9"/>
      <c r="F672" s="9"/>
      <c r="G672" s="9"/>
      <c r="H672" s="15"/>
      <c r="I672" s="15"/>
      <c r="J672" s="15"/>
      <c r="K672" s="9"/>
      <c r="L672" s="9"/>
      <c r="M672" s="196"/>
    </row>
    <row r="673" spans="1:13" s="7" customFormat="1" ht="15" customHeight="1" x14ac:dyDescent="0.2">
      <c r="A673" s="15"/>
      <c r="B673" s="15"/>
      <c r="C673" s="9"/>
      <c r="D673" s="9"/>
      <c r="E673" s="9"/>
      <c r="F673" s="9"/>
      <c r="G673" s="9"/>
      <c r="H673" s="15"/>
      <c r="I673" s="15"/>
      <c r="J673" s="15"/>
      <c r="K673" s="9"/>
      <c r="L673" s="9"/>
      <c r="M673" s="196"/>
    </row>
    <row r="674" spans="1:13" s="7" customFormat="1" ht="15" customHeight="1" x14ac:dyDescent="0.2">
      <c r="A674" s="15"/>
      <c r="B674" s="15"/>
      <c r="C674" s="9"/>
      <c r="D674" s="9"/>
      <c r="E674" s="9"/>
      <c r="F674" s="9"/>
      <c r="G674" s="9"/>
      <c r="H674" s="15"/>
      <c r="I674" s="15"/>
      <c r="J674" s="15"/>
      <c r="K674" s="9"/>
      <c r="L674" s="9"/>
      <c r="M674" s="196"/>
    </row>
    <row r="675" spans="1:13" s="7" customFormat="1" ht="15" customHeight="1" x14ac:dyDescent="0.2">
      <c r="A675" s="15"/>
      <c r="B675" s="15"/>
      <c r="C675" s="9"/>
      <c r="D675" s="9"/>
      <c r="E675" s="9"/>
      <c r="F675" s="9"/>
      <c r="G675" s="9"/>
      <c r="H675" s="15"/>
      <c r="I675" s="15"/>
      <c r="J675" s="15"/>
      <c r="K675" s="9"/>
      <c r="L675" s="9"/>
      <c r="M675" s="196"/>
    </row>
    <row r="676" spans="1:13" s="7" customFormat="1" ht="15" customHeight="1" x14ac:dyDescent="0.2">
      <c r="A676" s="15"/>
      <c r="B676" s="15"/>
      <c r="C676" s="9"/>
      <c r="D676" s="9"/>
      <c r="E676" s="9"/>
      <c r="F676" s="9"/>
      <c r="G676" s="9"/>
      <c r="H676" s="15"/>
      <c r="I676" s="15"/>
      <c r="J676" s="15"/>
      <c r="K676" s="9"/>
      <c r="L676" s="9"/>
      <c r="M676" s="196"/>
    </row>
    <row r="677" spans="1:13" s="7" customFormat="1" ht="15" customHeight="1" x14ac:dyDescent="0.2">
      <c r="A677" s="15"/>
      <c r="B677" s="15"/>
      <c r="C677" s="9"/>
      <c r="D677" s="9"/>
      <c r="E677" s="9"/>
      <c r="F677" s="9"/>
      <c r="G677" s="9"/>
      <c r="H677" s="15"/>
      <c r="I677" s="15"/>
      <c r="J677" s="15"/>
      <c r="K677" s="9"/>
      <c r="L677" s="9"/>
      <c r="M677" s="196"/>
    </row>
    <row r="678" spans="1:13" s="7" customFormat="1" ht="15" customHeight="1" x14ac:dyDescent="0.2">
      <c r="A678" s="15"/>
      <c r="B678" s="15"/>
      <c r="C678" s="9"/>
      <c r="D678" s="9"/>
      <c r="E678" s="9"/>
      <c r="F678" s="9"/>
      <c r="G678" s="9"/>
      <c r="H678" s="15"/>
      <c r="I678" s="15"/>
      <c r="J678" s="15"/>
      <c r="K678" s="9"/>
      <c r="L678" s="9"/>
      <c r="M678" s="196"/>
    </row>
    <row r="679" spans="1:13" s="7" customFormat="1" ht="15" customHeight="1" x14ac:dyDescent="0.2">
      <c r="A679" s="15"/>
      <c r="B679" s="15"/>
      <c r="C679" s="9"/>
      <c r="D679" s="9"/>
      <c r="E679" s="9"/>
      <c r="F679" s="9"/>
      <c r="G679" s="9"/>
      <c r="H679" s="15"/>
      <c r="I679" s="15"/>
      <c r="J679" s="15"/>
      <c r="K679" s="9"/>
      <c r="L679" s="9"/>
      <c r="M679" s="196"/>
    </row>
    <row r="680" spans="1:13" s="7" customFormat="1" ht="15" customHeight="1" x14ac:dyDescent="0.2">
      <c r="A680" s="15"/>
      <c r="B680" s="15"/>
      <c r="C680" s="9"/>
      <c r="D680" s="9"/>
      <c r="E680" s="9"/>
      <c r="F680" s="9"/>
      <c r="G680" s="9"/>
      <c r="H680" s="15"/>
      <c r="I680" s="15"/>
      <c r="J680" s="15"/>
      <c r="K680" s="9"/>
      <c r="L680" s="9"/>
      <c r="M680" s="196"/>
    </row>
    <row r="681" spans="1:13" s="7" customFormat="1" ht="15" customHeight="1" x14ac:dyDescent="0.2">
      <c r="A681" s="15"/>
      <c r="B681" s="15"/>
      <c r="C681" s="9"/>
      <c r="D681" s="9"/>
      <c r="E681" s="9"/>
      <c r="F681" s="9"/>
      <c r="G681" s="9"/>
      <c r="H681" s="15"/>
      <c r="I681" s="15"/>
      <c r="J681" s="15"/>
      <c r="K681" s="9"/>
      <c r="L681" s="9"/>
      <c r="M681" s="196"/>
    </row>
    <row r="682" spans="1:13" s="7" customFormat="1" ht="15" customHeight="1" x14ac:dyDescent="0.2">
      <c r="A682" s="15"/>
      <c r="B682" s="15"/>
      <c r="C682" s="9"/>
      <c r="D682" s="9"/>
      <c r="E682" s="9"/>
      <c r="F682" s="9"/>
      <c r="G682" s="9"/>
      <c r="H682" s="15"/>
      <c r="I682" s="15"/>
      <c r="J682" s="15"/>
      <c r="K682" s="9"/>
      <c r="L682" s="9"/>
      <c r="M682" s="196"/>
    </row>
    <row r="683" spans="1:13" s="7" customFormat="1" ht="15" customHeight="1" x14ac:dyDescent="0.2">
      <c r="A683" s="15"/>
      <c r="B683" s="15"/>
      <c r="C683" s="9"/>
      <c r="D683" s="9"/>
      <c r="E683" s="9"/>
      <c r="F683" s="9"/>
      <c r="G683" s="9"/>
      <c r="H683" s="15"/>
      <c r="I683" s="15"/>
      <c r="J683" s="15"/>
      <c r="K683" s="9"/>
      <c r="L683" s="9"/>
      <c r="M683" s="196"/>
    </row>
    <row r="684" spans="1:13" s="7" customFormat="1" ht="15" customHeight="1" x14ac:dyDescent="0.2">
      <c r="A684" s="15"/>
      <c r="B684" s="15"/>
      <c r="C684" s="9"/>
      <c r="D684" s="9"/>
      <c r="E684" s="9"/>
      <c r="F684" s="9"/>
      <c r="G684" s="9"/>
      <c r="H684" s="15"/>
      <c r="I684" s="15"/>
      <c r="J684" s="15"/>
      <c r="K684" s="9"/>
      <c r="L684" s="9"/>
      <c r="M684" s="196"/>
    </row>
    <row r="685" spans="1:13" s="7" customFormat="1" ht="15" customHeight="1" x14ac:dyDescent="0.2">
      <c r="A685" s="15"/>
      <c r="B685" s="15"/>
      <c r="C685" s="9"/>
      <c r="D685" s="9"/>
      <c r="E685" s="9"/>
      <c r="F685" s="9"/>
      <c r="G685" s="9"/>
      <c r="H685" s="15"/>
      <c r="I685" s="15"/>
      <c r="J685" s="15"/>
      <c r="K685" s="9"/>
      <c r="L685" s="9"/>
      <c r="M685" s="196"/>
    </row>
    <row r="686" spans="1:13" s="7" customFormat="1" ht="15" customHeight="1" x14ac:dyDescent="0.2">
      <c r="A686" s="15"/>
      <c r="B686" s="15"/>
      <c r="C686" s="9"/>
      <c r="D686" s="9"/>
      <c r="E686" s="9"/>
      <c r="F686" s="9"/>
      <c r="G686" s="9"/>
      <c r="H686" s="15"/>
      <c r="I686" s="15"/>
      <c r="J686" s="15"/>
      <c r="K686" s="9"/>
      <c r="L686" s="9"/>
      <c r="M686" s="196"/>
    </row>
    <row r="687" spans="1:13" s="7" customFormat="1" ht="15" customHeight="1" x14ac:dyDescent="0.2">
      <c r="A687" s="15"/>
      <c r="B687" s="15"/>
      <c r="C687" s="9"/>
      <c r="D687" s="9"/>
      <c r="E687" s="9"/>
      <c r="F687" s="9"/>
      <c r="G687" s="9"/>
      <c r="H687" s="15"/>
      <c r="I687" s="15"/>
      <c r="J687" s="15"/>
      <c r="K687" s="9"/>
      <c r="L687" s="9"/>
      <c r="M687" s="196"/>
    </row>
    <row r="688" spans="1:13" s="7" customFormat="1" ht="15" customHeight="1" x14ac:dyDescent="0.2">
      <c r="A688" s="15"/>
      <c r="B688" s="15"/>
      <c r="C688" s="9"/>
      <c r="D688" s="9"/>
      <c r="E688" s="9"/>
      <c r="F688" s="9"/>
      <c r="G688" s="9"/>
      <c r="H688" s="15"/>
      <c r="I688" s="15"/>
      <c r="J688" s="15"/>
      <c r="K688" s="9"/>
      <c r="L688" s="9"/>
      <c r="M688" s="196"/>
    </row>
    <row r="689" spans="1:13" s="7" customFormat="1" ht="15" customHeight="1" x14ac:dyDescent="0.2">
      <c r="A689" s="15"/>
      <c r="B689" s="15"/>
      <c r="C689" s="9"/>
      <c r="D689" s="9"/>
      <c r="E689" s="9"/>
      <c r="F689" s="9"/>
      <c r="G689" s="9"/>
      <c r="H689" s="15"/>
      <c r="I689" s="15"/>
      <c r="J689" s="15"/>
      <c r="K689" s="9"/>
      <c r="L689" s="9"/>
      <c r="M689" s="196"/>
    </row>
    <row r="690" spans="1:13" s="7" customFormat="1" ht="15" customHeight="1" x14ac:dyDescent="0.2">
      <c r="A690" s="15"/>
      <c r="B690" s="15"/>
      <c r="C690" s="9"/>
      <c r="D690" s="9"/>
      <c r="E690" s="9"/>
      <c r="F690" s="9"/>
      <c r="G690" s="9"/>
      <c r="H690" s="15"/>
      <c r="I690" s="15"/>
      <c r="J690" s="15"/>
      <c r="K690" s="9"/>
      <c r="L690" s="9"/>
      <c r="M690" s="196"/>
    </row>
    <row r="691" spans="1:13" s="7" customFormat="1" ht="15" customHeight="1" x14ac:dyDescent="0.2">
      <c r="A691" s="15"/>
      <c r="B691" s="15"/>
      <c r="C691" s="9"/>
      <c r="D691" s="9"/>
      <c r="E691" s="9"/>
      <c r="F691" s="9"/>
      <c r="G691" s="9"/>
      <c r="H691" s="15"/>
      <c r="I691" s="15"/>
      <c r="J691" s="15"/>
      <c r="K691" s="9"/>
      <c r="L691" s="9"/>
      <c r="M691" s="196"/>
    </row>
    <row r="692" spans="1:13" s="7" customFormat="1" ht="15" customHeight="1" x14ac:dyDescent="0.2">
      <c r="A692" s="15"/>
      <c r="B692" s="15"/>
      <c r="C692" s="9"/>
      <c r="D692" s="9"/>
      <c r="E692" s="9"/>
      <c r="F692" s="9"/>
      <c r="G692" s="9"/>
      <c r="H692" s="15"/>
      <c r="I692" s="15"/>
      <c r="J692" s="15"/>
      <c r="K692" s="9"/>
      <c r="L692" s="9"/>
      <c r="M692" s="196"/>
    </row>
    <row r="693" spans="1:13" s="7" customFormat="1" ht="15" customHeight="1" x14ac:dyDescent="0.2">
      <c r="A693" s="15"/>
      <c r="B693" s="15"/>
      <c r="C693" s="9"/>
      <c r="D693" s="9"/>
      <c r="E693" s="9"/>
      <c r="F693" s="9"/>
      <c r="G693" s="9"/>
      <c r="H693" s="15"/>
      <c r="I693" s="15"/>
      <c r="J693" s="15"/>
      <c r="K693" s="9"/>
      <c r="L693" s="9"/>
      <c r="M693" s="196"/>
    </row>
    <row r="694" spans="1:13" s="7" customFormat="1" ht="15" customHeight="1" x14ac:dyDescent="0.2">
      <c r="A694" s="15"/>
      <c r="B694" s="15"/>
      <c r="C694" s="9"/>
      <c r="D694" s="9"/>
      <c r="E694" s="9"/>
      <c r="F694" s="9"/>
      <c r="G694" s="9"/>
      <c r="H694" s="15"/>
      <c r="I694" s="15"/>
      <c r="J694" s="15"/>
      <c r="K694" s="9"/>
      <c r="L694" s="9"/>
      <c r="M694" s="196"/>
    </row>
    <row r="695" spans="1:13" s="7" customFormat="1" ht="15" customHeight="1" x14ac:dyDescent="0.2">
      <c r="A695" s="15"/>
      <c r="B695" s="15"/>
      <c r="C695" s="9"/>
      <c r="D695" s="9"/>
      <c r="E695" s="9"/>
      <c r="F695" s="9"/>
      <c r="G695" s="9"/>
      <c r="H695" s="15"/>
      <c r="I695" s="15"/>
      <c r="J695" s="15"/>
      <c r="K695" s="9"/>
      <c r="L695" s="9"/>
      <c r="M695" s="196"/>
    </row>
    <row r="696" spans="1:13" s="7" customFormat="1" ht="15" customHeight="1" x14ac:dyDescent="0.2">
      <c r="A696" s="15"/>
      <c r="B696" s="15"/>
      <c r="C696" s="9"/>
      <c r="D696" s="9"/>
      <c r="E696" s="9"/>
      <c r="F696" s="9"/>
      <c r="G696" s="9"/>
      <c r="H696" s="15"/>
      <c r="I696" s="15"/>
      <c r="J696" s="15"/>
      <c r="K696" s="9"/>
      <c r="L696" s="9"/>
      <c r="M696" s="196"/>
    </row>
    <row r="697" spans="1:13" s="7" customFormat="1" ht="15" customHeight="1" x14ac:dyDescent="0.2">
      <c r="A697" s="15"/>
      <c r="B697" s="15"/>
      <c r="C697" s="9"/>
      <c r="D697" s="9"/>
      <c r="E697" s="9"/>
      <c r="F697" s="9"/>
      <c r="G697" s="9"/>
      <c r="H697" s="15"/>
      <c r="I697" s="15"/>
      <c r="J697" s="15"/>
      <c r="K697" s="9"/>
      <c r="L697" s="9"/>
      <c r="M697" s="196"/>
    </row>
    <row r="698" spans="1:13" s="7" customFormat="1" ht="15" customHeight="1" x14ac:dyDescent="0.2">
      <c r="A698" s="15"/>
      <c r="B698" s="15"/>
      <c r="C698" s="9"/>
      <c r="D698" s="9"/>
      <c r="E698" s="9"/>
      <c r="F698" s="9"/>
      <c r="G698" s="9"/>
      <c r="H698" s="15"/>
      <c r="I698" s="15"/>
      <c r="J698" s="15"/>
      <c r="K698" s="9"/>
      <c r="L698" s="9"/>
      <c r="M698" s="196"/>
    </row>
    <row r="699" spans="1:13" s="7" customFormat="1" ht="15" customHeight="1" x14ac:dyDescent="0.2">
      <c r="A699" s="15"/>
      <c r="B699" s="15"/>
      <c r="C699" s="9"/>
      <c r="D699" s="9"/>
      <c r="E699" s="9"/>
      <c r="F699" s="9"/>
      <c r="G699" s="9"/>
      <c r="H699" s="15"/>
      <c r="I699" s="15"/>
      <c r="J699" s="15"/>
      <c r="K699" s="9"/>
      <c r="L699" s="9"/>
      <c r="M699" s="196"/>
    </row>
    <row r="700" spans="1:13" s="7" customFormat="1" ht="15" customHeight="1" x14ac:dyDescent="0.2">
      <c r="A700" s="15"/>
      <c r="B700" s="15"/>
      <c r="C700" s="9"/>
      <c r="D700" s="9"/>
      <c r="E700" s="9"/>
      <c r="F700" s="9"/>
      <c r="G700" s="9"/>
      <c r="H700" s="15"/>
      <c r="I700" s="15"/>
      <c r="J700" s="15"/>
      <c r="K700" s="9"/>
      <c r="L700" s="9"/>
      <c r="M700" s="196"/>
    </row>
    <row r="701" spans="1:13" s="7" customFormat="1" ht="15" customHeight="1" x14ac:dyDescent="0.2">
      <c r="A701" s="15"/>
      <c r="B701" s="15"/>
      <c r="C701" s="9"/>
      <c r="D701" s="9"/>
      <c r="E701" s="9"/>
      <c r="F701" s="9"/>
      <c r="G701" s="9"/>
      <c r="H701" s="15"/>
      <c r="I701" s="15"/>
      <c r="J701" s="15"/>
      <c r="K701" s="9"/>
      <c r="L701" s="9"/>
      <c r="M701" s="196"/>
    </row>
    <row r="702" spans="1:13" s="7" customFormat="1" ht="15" customHeight="1" x14ac:dyDescent="0.2">
      <c r="A702" s="15"/>
      <c r="B702" s="15"/>
      <c r="C702" s="9"/>
      <c r="D702" s="9"/>
      <c r="E702" s="9"/>
      <c r="F702" s="9"/>
      <c r="G702" s="9"/>
      <c r="H702" s="15"/>
      <c r="I702" s="15"/>
      <c r="J702" s="15"/>
      <c r="K702" s="9"/>
      <c r="L702" s="9"/>
      <c r="M702" s="196"/>
    </row>
    <row r="703" spans="1:13" s="7" customFormat="1" ht="15" customHeight="1" x14ac:dyDescent="0.2">
      <c r="A703" s="15"/>
      <c r="B703" s="15"/>
      <c r="C703" s="9"/>
      <c r="D703" s="9"/>
      <c r="E703" s="9"/>
      <c r="F703" s="9"/>
      <c r="G703" s="9"/>
      <c r="H703" s="15"/>
      <c r="I703" s="15"/>
      <c r="J703" s="15"/>
      <c r="K703" s="9"/>
      <c r="L703" s="9"/>
      <c r="M703" s="196"/>
    </row>
    <row r="704" spans="1:13" s="7" customFormat="1" ht="15" customHeight="1" x14ac:dyDescent="0.2">
      <c r="A704" s="15"/>
      <c r="B704" s="15"/>
      <c r="C704" s="9"/>
      <c r="D704" s="9"/>
      <c r="E704" s="9"/>
      <c r="F704" s="9"/>
      <c r="G704" s="9"/>
      <c r="H704" s="15"/>
      <c r="I704" s="15"/>
      <c r="J704" s="15"/>
      <c r="K704" s="9"/>
      <c r="L704" s="9"/>
      <c r="M704" s="196"/>
    </row>
    <row r="705" spans="1:13" s="7" customFormat="1" ht="15" customHeight="1" x14ac:dyDescent="0.2">
      <c r="A705" s="15"/>
      <c r="B705" s="15"/>
      <c r="C705" s="9"/>
      <c r="D705" s="9"/>
      <c r="E705" s="9"/>
      <c r="F705" s="9"/>
      <c r="G705" s="9"/>
      <c r="H705" s="15"/>
      <c r="I705" s="15"/>
      <c r="J705" s="15"/>
      <c r="K705" s="9"/>
      <c r="L705" s="9"/>
      <c r="M705" s="196"/>
    </row>
    <row r="706" spans="1:13" s="7" customFormat="1" ht="15" customHeight="1" x14ac:dyDescent="0.2">
      <c r="A706" s="15"/>
      <c r="B706" s="15"/>
      <c r="C706" s="9"/>
      <c r="D706" s="9"/>
      <c r="E706" s="9"/>
      <c r="F706" s="9"/>
      <c r="G706" s="9"/>
      <c r="H706" s="15"/>
      <c r="I706" s="15"/>
      <c r="J706" s="15"/>
      <c r="K706" s="9"/>
      <c r="L706" s="9"/>
      <c r="M706" s="196"/>
    </row>
    <row r="707" spans="1:13" s="7" customFormat="1" ht="15" customHeight="1" x14ac:dyDescent="0.2">
      <c r="A707" s="15"/>
      <c r="B707" s="15"/>
      <c r="C707" s="9"/>
      <c r="D707" s="9"/>
      <c r="E707" s="9"/>
      <c r="F707" s="9"/>
      <c r="G707" s="9"/>
      <c r="H707" s="15"/>
      <c r="I707" s="15"/>
      <c r="J707" s="15"/>
      <c r="K707" s="9"/>
      <c r="L707" s="9"/>
      <c r="M707" s="196"/>
    </row>
    <row r="708" spans="1:13" s="7" customFormat="1" ht="15" customHeight="1" x14ac:dyDescent="0.2">
      <c r="A708" s="15"/>
      <c r="B708" s="15"/>
      <c r="C708" s="9"/>
      <c r="D708" s="9"/>
      <c r="E708" s="9"/>
      <c r="F708" s="9"/>
      <c r="G708" s="9"/>
      <c r="H708" s="15"/>
      <c r="I708" s="15"/>
      <c r="J708" s="15"/>
      <c r="K708" s="9"/>
      <c r="L708" s="9"/>
      <c r="M708" s="196"/>
    </row>
    <row r="709" spans="1:13" s="7" customFormat="1" ht="15" customHeight="1" x14ac:dyDescent="0.2">
      <c r="A709" s="15"/>
      <c r="B709" s="15"/>
      <c r="C709" s="9"/>
      <c r="D709" s="9"/>
      <c r="E709" s="9"/>
      <c r="F709" s="9"/>
      <c r="G709" s="9"/>
      <c r="H709" s="15"/>
      <c r="I709" s="15"/>
      <c r="J709" s="15"/>
      <c r="K709" s="9"/>
      <c r="L709" s="9"/>
      <c r="M709" s="196"/>
    </row>
    <row r="710" spans="1:13" s="7" customFormat="1" ht="15" customHeight="1" x14ac:dyDescent="0.2">
      <c r="A710" s="15"/>
      <c r="B710" s="15"/>
      <c r="C710" s="9"/>
      <c r="D710" s="9"/>
      <c r="E710" s="9"/>
      <c r="F710" s="9"/>
      <c r="G710" s="9"/>
      <c r="H710" s="15"/>
      <c r="I710" s="15"/>
      <c r="J710" s="15"/>
      <c r="K710" s="9"/>
      <c r="L710" s="9"/>
      <c r="M710" s="196"/>
    </row>
    <row r="711" spans="1:13" s="7" customFormat="1" ht="15" customHeight="1" x14ac:dyDescent="0.2">
      <c r="A711" s="15"/>
      <c r="B711" s="15"/>
      <c r="C711" s="9"/>
      <c r="D711" s="9"/>
      <c r="E711" s="9"/>
      <c r="F711" s="9"/>
      <c r="G711" s="9"/>
      <c r="H711" s="15"/>
      <c r="I711" s="15"/>
      <c r="J711" s="15"/>
      <c r="K711" s="9"/>
      <c r="L711" s="9"/>
      <c r="M711" s="196"/>
    </row>
    <row r="712" spans="1:13" s="7" customFormat="1" ht="15" customHeight="1" x14ac:dyDescent="0.2">
      <c r="A712" s="15"/>
      <c r="B712" s="15"/>
      <c r="C712" s="9"/>
      <c r="D712" s="9"/>
      <c r="E712" s="9"/>
      <c r="F712" s="9"/>
      <c r="G712" s="9"/>
      <c r="H712" s="15"/>
      <c r="I712" s="15"/>
      <c r="J712" s="15"/>
      <c r="K712" s="9"/>
      <c r="L712" s="9"/>
      <c r="M712" s="196"/>
    </row>
    <row r="713" spans="1:13" s="7" customFormat="1" ht="15" customHeight="1" x14ac:dyDescent="0.2">
      <c r="A713" s="15"/>
      <c r="B713" s="15"/>
      <c r="C713" s="9"/>
      <c r="D713" s="9"/>
      <c r="E713" s="9"/>
      <c r="F713" s="9"/>
      <c r="G713" s="9"/>
      <c r="H713" s="15"/>
      <c r="I713" s="15"/>
      <c r="J713" s="15"/>
      <c r="K713" s="9"/>
      <c r="L713" s="9"/>
      <c r="M713" s="196"/>
    </row>
    <row r="714" spans="1:13" s="7" customFormat="1" ht="15" customHeight="1" x14ac:dyDescent="0.2">
      <c r="A714" s="15"/>
      <c r="B714" s="15"/>
      <c r="C714" s="9"/>
      <c r="D714" s="9"/>
      <c r="E714" s="9"/>
      <c r="F714" s="9"/>
      <c r="G714" s="9"/>
      <c r="H714" s="15"/>
      <c r="I714" s="15"/>
      <c r="J714" s="15"/>
      <c r="K714" s="9"/>
      <c r="L714" s="9"/>
      <c r="M714" s="196"/>
    </row>
    <row r="715" spans="1:13" s="7" customFormat="1" ht="15" customHeight="1" x14ac:dyDescent="0.2">
      <c r="A715" s="15"/>
      <c r="B715" s="15"/>
      <c r="C715" s="9"/>
      <c r="D715" s="9"/>
      <c r="E715" s="9"/>
      <c r="F715" s="9"/>
      <c r="G715" s="9"/>
      <c r="H715" s="15"/>
      <c r="I715" s="15"/>
      <c r="J715" s="15"/>
      <c r="K715" s="9"/>
      <c r="L715" s="9"/>
      <c r="M715" s="196"/>
    </row>
    <row r="716" spans="1:13" s="7" customFormat="1" ht="15" customHeight="1" x14ac:dyDescent="0.2">
      <c r="A716" s="15"/>
      <c r="B716" s="15"/>
      <c r="C716" s="9"/>
      <c r="D716" s="9"/>
      <c r="E716" s="9"/>
      <c r="F716" s="9"/>
      <c r="G716" s="9"/>
      <c r="H716" s="15"/>
      <c r="I716" s="15"/>
      <c r="J716" s="15"/>
      <c r="K716" s="9"/>
      <c r="L716" s="9"/>
      <c r="M716" s="196"/>
    </row>
    <row r="717" spans="1:13" s="7" customFormat="1" ht="15" customHeight="1" x14ac:dyDescent="0.2">
      <c r="A717" s="15"/>
      <c r="B717" s="15"/>
      <c r="C717" s="9"/>
      <c r="D717" s="9"/>
      <c r="E717" s="9"/>
      <c r="F717" s="9"/>
      <c r="G717" s="9"/>
      <c r="H717" s="15"/>
      <c r="I717" s="15"/>
      <c r="J717" s="15"/>
      <c r="K717" s="9"/>
      <c r="L717" s="9"/>
      <c r="M717" s="196"/>
    </row>
    <row r="718" spans="1:13" s="7" customFormat="1" ht="15" customHeight="1" x14ac:dyDescent="0.2">
      <c r="A718" s="15"/>
      <c r="B718" s="15"/>
      <c r="C718" s="9"/>
      <c r="D718" s="9"/>
      <c r="E718" s="9"/>
      <c r="F718" s="9"/>
      <c r="G718" s="9"/>
      <c r="H718" s="15"/>
      <c r="I718" s="15"/>
      <c r="J718" s="15"/>
      <c r="K718" s="9"/>
      <c r="L718" s="9"/>
      <c r="M718" s="196"/>
    </row>
    <row r="719" spans="1:13" s="7" customFormat="1" ht="15" customHeight="1" x14ac:dyDescent="0.2">
      <c r="A719" s="15"/>
      <c r="B719" s="15"/>
      <c r="C719" s="9"/>
      <c r="D719" s="9"/>
      <c r="E719" s="9"/>
      <c r="F719" s="9"/>
      <c r="G719" s="9"/>
      <c r="H719" s="15"/>
      <c r="I719" s="15"/>
      <c r="J719" s="15"/>
      <c r="K719" s="9"/>
      <c r="L719" s="9"/>
      <c r="M719" s="196"/>
    </row>
    <row r="720" spans="1:13" s="7" customFormat="1" ht="15" customHeight="1" x14ac:dyDescent="0.2">
      <c r="A720" s="15"/>
      <c r="B720" s="15"/>
      <c r="C720" s="9"/>
      <c r="D720" s="9"/>
      <c r="E720" s="9"/>
      <c r="F720" s="9"/>
      <c r="G720" s="9"/>
      <c r="H720" s="15"/>
      <c r="I720" s="15"/>
      <c r="J720" s="15"/>
      <c r="K720" s="9"/>
      <c r="L720" s="9"/>
      <c r="M720" s="196"/>
    </row>
    <row r="721" spans="1:13" s="7" customFormat="1" ht="15" customHeight="1" x14ac:dyDescent="0.2">
      <c r="A721" s="15"/>
      <c r="B721" s="15"/>
      <c r="C721" s="9"/>
      <c r="D721" s="9"/>
      <c r="E721" s="9"/>
      <c r="F721" s="9"/>
      <c r="G721" s="9"/>
      <c r="H721" s="15"/>
      <c r="I721" s="15"/>
      <c r="J721" s="15"/>
      <c r="K721" s="9"/>
      <c r="L721" s="9"/>
      <c r="M721" s="196"/>
    </row>
    <row r="722" spans="1:13" s="7" customFormat="1" ht="15" customHeight="1" x14ac:dyDescent="0.2">
      <c r="A722" s="15"/>
      <c r="B722" s="15"/>
      <c r="C722" s="9"/>
      <c r="D722" s="9"/>
      <c r="E722" s="9"/>
      <c r="F722" s="9"/>
      <c r="G722" s="9"/>
      <c r="H722" s="15"/>
      <c r="I722" s="15"/>
      <c r="J722" s="15"/>
      <c r="K722" s="9"/>
      <c r="L722" s="9"/>
      <c r="M722" s="196"/>
    </row>
    <row r="723" spans="1:13" s="7" customFormat="1" ht="15" customHeight="1" x14ac:dyDescent="0.2">
      <c r="A723" s="15"/>
      <c r="B723" s="15"/>
      <c r="C723" s="9"/>
      <c r="D723" s="9"/>
      <c r="E723" s="9"/>
      <c r="F723" s="9"/>
      <c r="G723" s="9"/>
      <c r="H723" s="15"/>
      <c r="I723" s="15"/>
      <c r="J723" s="15"/>
      <c r="K723" s="9"/>
      <c r="L723" s="9"/>
      <c r="M723" s="196"/>
    </row>
    <row r="724" spans="1:13" s="7" customFormat="1" ht="15" customHeight="1" x14ac:dyDescent="0.2">
      <c r="A724" s="15"/>
      <c r="B724" s="15"/>
      <c r="C724" s="9"/>
      <c r="D724" s="9"/>
      <c r="E724" s="9"/>
      <c r="F724" s="9"/>
      <c r="G724" s="9"/>
      <c r="H724" s="15"/>
      <c r="I724" s="15"/>
      <c r="J724" s="15"/>
      <c r="K724" s="9"/>
      <c r="L724" s="9"/>
      <c r="M724" s="196"/>
    </row>
    <row r="725" spans="1:13" s="7" customFormat="1" ht="15" customHeight="1" x14ac:dyDescent="0.2">
      <c r="A725" s="15"/>
      <c r="B725" s="15"/>
      <c r="C725" s="9"/>
      <c r="D725" s="9"/>
      <c r="E725" s="9"/>
      <c r="F725" s="9"/>
      <c r="G725" s="9"/>
      <c r="H725" s="15"/>
      <c r="I725" s="15"/>
      <c r="J725" s="15"/>
      <c r="K725" s="9"/>
      <c r="L725" s="9"/>
      <c r="M725" s="196"/>
    </row>
    <row r="726" spans="1:13" s="7" customFormat="1" ht="15" customHeight="1" x14ac:dyDescent="0.2">
      <c r="A726" s="15"/>
      <c r="B726" s="15"/>
      <c r="C726" s="9"/>
      <c r="D726" s="9"/>
      <c r="E726" s="9"/>
      <c r="F726" s="9"/>
      <c r="G726" s="9"/>
      <c r="H726" s="15"/>
      <c r="I726" s="15"/>
      <c r="J726" s="15"/>
      <c r="K726" s="9"/>
      <c r="L726" s="9"/>
      <c r="M726" s="196"/>
    </row>
    <row r="727" spans="1:13" s="7" customFormat="1" ht="15" customHeight="1" x14ac:dyDescent="0.2">
      <c r="A727" s="15"/>
      <c r="B727" s="15"/>
      <c r="C727" s="9"/>
      <c r="D727" s="9"/>
      <c r="E727" s="9"/>
      <c r="F727" s="9"/>
      <c r="G727" s="9"/>
      <c r="H727" s="15"/>
      <c r="I727" s="15"/>
      <c r="J727" s="15"/>
      <c r="K727" s="9"/>
      <c r="L727" s="9"/>
      <c r="M727" s="196"/>
    </row>
    <row r="728" spans="1:13" s="7" customFormat="1" ht="15" customHeight="1" x14ac:dyDescent="0.2">
      <c r="A728" s="15"/>
      <c r="B728" s="15"/>
      <c r="C728" s="9"/>
      <c r="D728" s="9"/>
      <c r="E728" s="9"/>
      <c r="F728" s="9"/>
      <c r="G728" s="9"/>
      <c r="H728" s="15"/>
      <c r="I728" s="15"/>
      <c r="J728" s="15"/>
      <c r="K728" s="9"/>
      <c r="L728" s="9"/>
      <c r="M728" s="196"/>
    </row>
    <row r="729" spans="1:13" s="7" customFormat="1" ht="15" customHeight="1" x14ac:dyDescent="0.2">
      <c r="A729" s="15"/>
      <c r="B729" s="15"/>
      <c r="C729" s="9"/>
      <c r="D729" s="9"/>
      <c r="E729" s="9"/>
      <c r="F729" s="9"/>
      <c r="G729" s="9"/>
      <c r="H729" s="15"/>
      <c r="I729" s="15"/>
      <c r="J729" s="15"/>
      <c r="K729" s="9"/>
      <c r="L729" s="9"/>
      <c r="M729" s="196"/>
    </row>
    <row r="730" spans="1:13" s="7" customFormat="1" ht="15" customHeight="1" x14ac:dyDescent="0.2">
      <c r="A730" s="15"/>
      <c r="B730" s="15"/>
      <c r="C730" s="9"/>
      <c r="D730" s="9"/>
      <c r="E730" s="9"/>
      <c r="F730" s="9"/>
      <c r="G730" s="9"/>
      <c r="H730" s="15"/>
      <c r="I730" s="15"/>
      <c r="J730" s="15"/>
      <c r="K730" s="9"/>
      <c r="L730" s="9"/>
      <c r="M730" s="196"/>
    </row>
    <row r="731" spans="1:13" s="7" customFormat="1" ht="15" customHeight="1" x14ac:dyDescent="0.2">
      <c r="A731" s="15"/>
      <c r="B731" s="15"/>
      <c r="C731" s="9"/>
      <c r="D731" s="9"/>
      <c r="E731" s="9"/>
      <c r="F731" s="9"/>
      <c r="G731" s="9"/>
      <c r="H731" s="15"/>
      <c r="I731" s="15"/>
      <c r="J731" s="15"/>
      <c r="K731" s="9"/>
      <c r="L731" s="9"/>
      <c r="M731" s="196"/>
    </row>
    <row r="732" spans="1:13" s="7" customFormat="1" ht="15" customHeight="1" x14ac:dyDescent="0.2">
      <c r="A732" s="15"/>
      <c r="B732" s="15"/>
      <c r="C732" s="9"/>
      <c r="D732" s="9"/>
      <c r="E732" s="9"/>
      <c r="F732" s="9"/>
      <c r="G732" s="9"/>
      <c r="H732" s="15"/>
      <c r="I732" s="15"/>
      <c r="J732" s="15"/>
      <c r="K732" s="9"/>
      <c r="L732" s="9"/>
      <c r="M732" s="196"/>
    </row>
    <row r="733" spans="1:13" s="7" customFormat="1" ht="15" customHeight="1" x14ac:dyDescent="0.2">
      <c r="A733" s="15"/>
      <c r="B733" s="15"/>
      <c r="C733" s="9"/>
      <c r="D733" s="9"/>
      <c r="E733" s="9"/>
      <c r="F733" s="9"/>
      <c r="G733" s="9"/>
      <c r="H733" s="15"/>
      <c r="I733" s="15"/>
      <c r="J733" s="15"/>
      <c r="K733" s="9"/>
      <c r="L733" s="9"/>
      <c r="M733" s="196"/>
    </row>
    <row r="734" spans="1:13" s="7" customFormat="1" ht="15" customHeight="1" x14ac:dyDescent="0.2">
      <c r="A734" s="15"/>
      <c r="B734" s="15"/>
      <c r="C734" s="9"/>
      <c r="D734" s="9"/>
      <c r="E734" s="9"/>
      <c r="F734" s="9"/>
      <c r="G734" s="9"/>
      <c r="H734" s="15"/>
      <c r="I734" s="15"/>
      <c r="J734" s="15"/>
      <c r="K734" s="9"/>
      <c r="L734" s="9"/>
      <c r="M734" s="196"/>
    </row>
    <row r="735" spans="1:13" s="7" customFormat="1" ht="15" customHeight="1" x14ac:dyDescent="0.2">
      <c r="A735" s="15"/>
      <c r="B735" s="15"/>
      <c r="C735" s="9"/>
      <c r="D735" s="9"/>
      <c r="E735" s="9"/>
      <c r="F735" s="9"/>
      <c r="G735" s="9"/>
      <c r="H735" s="15"/>
      <c r="I735" s="15"/>
      <c r="J735" s="15"/>
      <c r="K735" s="9"/>
      <c r="L735" s="9"/>
      <c r="M735" s="196"/>
    </row>
    <row r="736" spans="1:13" s="7" customFormat="1" ht="15" customHeight="1" x14ac:dyDescent="0.2">
      <c r="A736" s="15"/>
      <c r="B736" s="15"/>
      <c r="C736" s="9"/>
      <c r="D736" s="9"/>
      <c r="E736" s="9"/>
      <c r="F736" s="9"/>
      <c r="G736" s="9"/>
      <c r="H736" s="15"/>
      <c r="I736" s="15"/>
      <c r="J736" s="15"/>
      <c r="K736" s="9"/>
      <c r="L736" s="9"/>
      <c r="M736" s="196"/>
    </row>
    <row r="737" spans="1:13" s="7" customFormat="1" ht="15" customHeight="1" x14ac:dyDescent="0.2">
      <c r="A737" s="15"/>
      <c r="B737" s="15"/>
      <c r="C737" s="9"/>
      <c r="D737" s="9"/>
      <c r="E737" s="9"/>
      <c r="F737" s="9"/>
      <c r="G737" s="9"/>
      <c r="H737" s="15"/>
      <c r="I737" s="15"/>
      <c r="J737" s="15"/>
      <c r="K737" s="9"/>
      <c r="L737" s="9"/>
      <c r="M737" s="196"/>
    </row>
    <row r="738" spans="1:13" s="7" customFormat="1" ht="15" customHeight="1" x14ac:dyDescent="0.2">
      <c r="A738" s="15"/>
      <c r="B738" s="15"/>
      <c r="C738" s="9"/>
      <c r="D738" s="9"/>
      <c r="E738" s="9"/>
      <c r="F738" s="9"/>
      <c r="G738" s="9"/>
      <c r="H738" s="15"/>
      <c r="I738" s="15"/>
      <c r="J738" s="15"/>
      <c r="K738" s="9"/>
      <c r="L738" s="9"/>
      <c r="M738" s="196"/>
    </row>
    <row r="739" spans="1:13" s="7" customFormat="1" ht="15" customHeight="1" x14ac:dyDescent="0.2">
      <c r="A739" s="15"/>
      <c r="B739" s="15"/>
      <c r="C739" s="9"/>
      <c r="D739" s="9"/>
      <c r="E739" s="9"/>
      <c r="F739" s="9"/>
      <c r="G739" s="9"/>
      <c r="H739" s="15"/>
      <c r="I739" s="15"/>
      <c r="J739" s="15"/>
      <c r="K739" s="9"/>
      <c r="L739" s="9"/>
      <c r="M739" s="196"/>
    </row>
    <row r="740" spans="1:13" s="7" customFormat="1" ht="15" customHeight="1" x14ac:dyDescent="0.2">
      <c r="A740" s="15"/>
      <c r="B740" s="15"/>
      <c r="C740" s="9"/>
      <c r="D740" s="9"/>
      <c r="E740" s="9"/>
      <c r="F740" s="9"/>
      <c r="G740" s="9"/>
      <c r="H740" s="15"/>
      <c r="I740" s="15"/>
      <c r="J740" s="15"/>
      <c r="K740" s="9"/>
      <c r="L740" s="9"/>
      <c r="M740" s="196"/>
    </row>
    <row r="741" spans="1:13" s="7" customFormat="1" ht="15" customHeight="1" x14ac:dyDescent="0.2">
      <c r="A741" s="15"/>
      <c r="B741" s="15"/>
      <c r="C741" s="9"/>
      <c r="D741" s="9"/>
      <c r="E741" s="9"/>
      <c r="F741" s="9"/>
      <c r="G741" s="9"/>
      <c r="H741" s="15"/>
      <c r="I741" s="15"/>
      <c r="J741" s="15"/>
      <c r="K741" s="9"/>
      <c r="L741" s="9"/>
      <c r="M741" s="196"/>
    </row>
    <row r="742" spans="1:13" s="7" customFormat="1" ht="15" customHeight="1" x14ac:dyDescent="0.2">
      <c r="A742" s="15"/>
      <c r="B742" s="15"/>
      <c r="C742" s="9"/>
      <c r="D742" s="9"/>
      <c r="E742" s="9"/>
      <c r="F742" s="9"/>
      <c r="G742" s="9"/>
      <c r="H742" s="15"/>
      <c r="I742" s="15"/>
      <c r="J742" s="15"/>
      <c r="K742" s="9"/>
      <c r="L742" s="9"/>
      <c r="M742" s="196"/>
    </row>
    <row r="743" spans="1:13" s="7" customFormat="1" ht="15" customHeight="1" x14ac:dyDescent="0.2">
      <c r="A743" s="15"/>
      <c r="B743" s="15"/>
      <c r="C743" s="9"/>
      <c r="D743" s="9"/>
      <c r="E743" s="9"/>
      <c r="F743" s="9"/>
      <c r="G743" s="9"/>
      <c r="H743" s="15"/>
      <c r="I743" s="15"/>
      <c r="J743" s="15"/>
      <c r="K743" s="9"/>
      <c r="L743" s="9"/>
      <c r="M743" s="196"/>
    </row>
    <row r="744" spans="1:13" s="7" customFormat="1" ht="15" customHeight="1" x14ac:dyDescent="0.2">
      <c r="A744" s="15"/>
      <c r="B744" s="15"/>
      <c r="C744" s="9"/>
      <c r="D744" s="9"/>
      <c r="E744" s="9"/>
      <c r="F744" s="9"/>
      <c r="G744" s="9"/>
      <c r="H744" s="15"/>
      <c r="I744" s="15"/>
      <c r="J744" s="15"/>
      <c r="K744" s="9"/>
      <c r="L744" s="9"/>
      <c r="M744" s="196"/>
    </row>
    <row r="745" spans="1:13" s="7" customFormat="1" ht="15" customHeight="1" x14ac:dyDescent="0.2">
      <c r="A745" s="15"/>
      <c r="B745" s="15"/>
      <c r="C745" s="9"/>
      <c r="D745" s="9"/>
      <c r="E745" s="9"/>
      <c r="F745" s="9"/>
      <c r="G745" s="9"/>
      <c r="H745" s="15"/>
      <c r="I745" s="15"/>
      <c r="J745" s="15"/>
      <c r="K745" s="9"/>
      <c r="L745" s="9"/>
      <c r="M745" s="196"/>
    </row>
    <row r="746" spans="1:13" s="7" customFormat="1" ht="15" customHeight="1" x14ac:dyDescent="0.2">
      <c r="A746" s="15"/>
      <c r="B746" s="15"/>
      <c r="C746" s="9"/>
      <c r="D746" s="9"/>
      <c r="E746" s="9"/>
      <c r="F746" s="9"/>
      <c r="G746" s="9"/>
      <c r="H746" s="15"/>
      <c r="I746" s="15"/>
      <c r="J746" s="15"/>
      <c r="K746" s="9"/>
      <c r="L746" s="9"/>
      <c r="M746" s="196"/>
    </row>
    <row r="747" spans="1:13" s="7" customFormat="1" ht="15" customHeight="1" x14ac:dyDescent="0.2">
      <c r="A747" s="15"/>
      <c r="B747" s="15"/>
      <c r="C747" s="9"/>
      <c r="D747" s="9"/>
      <c r="E747" s="9"/>
      <c r="F747" s="9"/>
      <c r="G747" s="9"/>
      <c r="H747" s="15"/>
      <c r="I747" s="15"/>
      <c r="J747" s="15"/>
      <c r="K747" s="9"/>
      <c r="L747" s="9"/>
      <c r="M747" s="196"/>
    </row>
    <row r="748" spans="1:13" s="7" customFormat="1" ht="15" customHeight="1" x14ac:dyDescent="0.2">
      <c r="A748" s="15"/>
      <c r="B748" s="15"/>
      <c r="C748" s="9"/>
      <c r="D748" s="9"/>
      <c r="E748" s="9"/>
      <c r="F748" s="9"/>
      <c r="G748" s="9"/>
      <c r="H748" s="15"/>
      <c r="I748" s="15"/>
      <c r="J748" s="15"/>
      <c r="K748" s="9"/>
      <c r="L748" s="9"/>
      <c r="M748" s="196"/>
    </row>
    <row r="749" spans="1:13" s="7" customFormat="1" ht="15" customHeight="1" x14ac:dyDescent="0.2">
      <c r="A749" s="15"/>
      <c r="B749" s="15"/>
      <c r="C749" s="9"/>
      <c r="D749" s="9"/>
      <c r="E749" s="9"/>
      <c r="F749" s="9"/>
      <c r="G749" s="9"/>
      <c r="H749" s="15"/>
      <c r="I749" s="15"/>
      <c r="J749" s="15"/>
      <c r="K749" s="9"/>
      <c r="L749" s="9"/>
      <c r="M749" s="196"/>
    </row>
    <row r="750" spans="1:13" s="7" customFormat="1" ht="15" customHeight="1" x14ac:dyDescent="0.2">
      <c r="A750" s="15"/>
      <c r="B750" s="15"/>
      <c r="C750" s="9"/>
      <c r="D750" s="9"/>
      <c r="E750" s="9"/>
      <c r="F750" s="9"/>
      <c r="G750" s="9"/>
      <c r="H750" s="15"/>
      <c r="I750" s="15"/>
      <c r="J750" s="15"/>
      <c r="K750" s="9"/>
      <c r="L750" s="9"/>
      <c r="M750" s="196"/>
    </row>
    <row r="751" spans="1:13" s="7" customFormat="1" ht="15" customHeight="1" x14ac:dyDescent="0.2">
      <c r="A751" s="15"/>
      <c r="B751" s="15"/>
      <c r="C751" s="9"/>
      <c r="D751" s="9"/>
      <c r="E751" s="9"/>
      <c r="F751" s="9"/>
      <c r="G751" s="9"/>
      <c r="H751" s="15"/>
      <c r="I751" s="15"/>
      <c r="J751" s="15"/>
      <c r="K751" s="9"/>
      <c r="L751" s="9"/>
      <c r="M751" s="196"/>
    </row>
    <row r="752" spans="1:13" s="7" customFormat="1" ht="15" customHeight="1" x14ac:dyDescent="0.2">
      <c r="A752" s="15"/>
      <c r="B752" s="15"/>
      <c r="C752" s="9"/>
      <c r="D752" s="9"/>
      <c r="E752" s="9"/>
      <c r="F752" s="9"/>
      <c r="G752" s="9"/>
      <c r="H752" s="15"/>
      <c r="I752" s="15"/>
      <c r="J752" s="15"/>
      <c r="K752" s="9"/>
      <c r="L752" s="9"/>
      <c r="M752" s="196"/>
    </row>
    <row r="753" spans="1:13" s="7" customFormat="1" ht="15" customHeight="1" x14ac:dyDescent="0.2">
      <c r="A753" s="15"/>
      <c r="B753" s="15"/>
      <c r="C753" s="9"/>
      <c r="D753" s="9"/>
      <c r="E753" s="9"/>
      <c r="F753" s="9"/>
      <c r="G753" s="9"/>
      <c r="H753" s="15"/>
      <c r="I753" s="15"/>
      <c r="J753" s="15"/>
      <c r="K753" s="9"/>
      <c r="L753" s="9"/>
      <c r="M753" s="196"/>
    </row>
    <row r="754" spans="1:13" s="7" customFormat="1" ht="15" customHeight="1" x14ac:dyDescent="0.2">
      <c r="A754" s="15"/>
      <c r="B754" s="15"/>
      <c r="C754" s="9"/>
      <c r="D754" s="9"/>
      <c r="E754" s="9"/>
      <c r="F754" s="9"/>
      <c r="G754" s="9"/>
      <c r="H754" s="15"/>
      <c r="I754" s="15"/>
      <c r="J754" s="15"/>
      <c r="K754" s="9"/>
      <c r="L754" s="9"/>
      <c r="M754" s="196"/>
    </row>
    <row r="755" spans="1:13" s="7" customFormat="1" ht="15" customHeight="1" x14ac:dyDescent="0.2">
      <c r="A755" s="15"/>
      <c r="B755" s="15"/>
      <c r="C755" s="9"/>
      <c r="D755" s="9"/>
      <c r="E755" s="9"/>
      <c r="F755" s="9"/>
      <c r="G755" s="9"/>
      <c r="H755" s="15"/>
      <c r="I755" s="15"/>
      <c r="J755" s="15"/>
      <c r="K755" s="9"/>
      <c r="L755" s="9"/>
      <c r="M755" s="196"/>
    </row>
    <row r="756" spans="1:13" s="7" customFormat="1" ht="15" customHeight="1" x14ac:dyDescent="0.2">
      <c r="A756" s="15"/>
      <c r="B756" s="15"/>
      <c r="C756" s="9"/>
      <c r="D756" s="9"/>
      <c r="E756" s="9"/>
      <c r="F756" s="9"/>
      <c r="G756" s="9"/>
      <c r="H756" s="15"/>
      <c r="I756" s="15"/>
      <c r="J756" s="15"/>
      <c r="K756" s="9"/>
      <c r="L756" s="9"/>
      <c r="M756" s="196"/>
    </row>
    <row r="757" spans="1:13" s="7" customFormat="1" ht="15" customHeight="1" x14ac:dyDescent="0.2">
      <c r="A757" s="15"/>
      <c r="B757" s="15"/>
      <c r="C757" s="9"/>
      <c r="D757" s="9"/>
      <c r="E757" s="9"/>
      <c r="F757" s="9"/>
      <c r="G757" s="9"/>
      <c r="H757" s="15"/>
      <c r="I757" s="15"/>
      <c r="J757" s="15"/>
      <c r="K757" s="9"/>
      <c r="L757" s="9"/>
      <c r="M757" s="196"/>
    </row>
    <row r="758" spans="1:13" s="7" customFormat="1" ht="15" customHeight="1" x14ac:dyDescent="0.2">
      <c r="A758" s="15"/>
      <c r="B758" s="15"/>
      <c r="C758" s="9"/>
      <c r="D758" s="9"/>
      <c r="E758" s="9"/>
      <c r="F758" s="9"/>
      <c r="G758" s="9"/>
      <c r="H758" s="15"/>
      <c r="I758" s="15"/>
      <c r="J758" s="15"/>
      <c r="K758" s="9"/>
      <c r="L758" s="9"/>
      <c r="M758" s="196"/>
    </row>
    <row r="759" spans="1:13" s="7" customFormat="1" ht="15" customHeight="1" x14ac:dyDescent="0.2">
      <c r="A759" s="15"/>
      <c r="B759" s="15"/>
      <c r="C759" s="9"/>
      <c r="D759" s="9"/>
      <c r="E759" s="9"/>
      <c r="F759" s="9"/>
      <c r="G759" s="9"/>
      <c r="H759" s="15"/>
      <c r="I759" s="15"/>
      <c r="J759" s="15"/>
      <c r="K759" s="9"/>
      <c r="L759" s="9"/>
      <c r="M759" s="196"/>
    </row>
    <row r="760" spans="1:13" s="7" customFormat="1" ht="15" customHeight="1" x14ac:dyDescent="0.2">
      <c r="A760" s="15"/>
      <c r="B760" s="15"/>
      <c r="C760" s="9"/>
      <c r="D760" s="9"/>
      <c r="E760" s="9"/>
      <c r="F760" s="9"/>
      <c r="G760" s="9"/>
      <c r="H760" s="15"/>
      <c r="I760" s="15"/>
      <c r="J760" s="15"/>
      <c r="K760" s="9"/>
      <c r="L760" s="9"/>
      <c r="M760" s="196"/>
    </row>
    <row r="761" spans="1:13" s="7" customFormat="1" ht="15" customHeight="1" x14ac:dyDescent="0.2">
      <c r="A761" s="15"/>
      <c r="B761" s="15"/>
      <c r="C761" s="9"/>
      <c r="D761" s="9"/>
      <c r="E761" s="9"/>
      <c r="F761" s="9"/>
      <c r="G761" s="9"/>
      <c r="H761" s="15"/>
      <c r="I761" s="15"/>
      <c r="J761" s="15"/>
      <c r="K761" s="9"/>
      <c r="L761" s="9"/>
      <c r="M761" s="196"/>
    </row>
    <row r="762" spans="1:13" s="7" customFormat="1" ht="15" customHeight="1" x14ac:dyDescent="0.2">
      <c r="A762" s="15"/>
      <c r="B762" s="15"/>
      <c r="C762" s="9"/>
      <c r="D762" s="9"/>
      <c r="E762" s="9"/>
      <c r="F762" s="9"/>
      <c r="G762" s="9"/>
      <c r="H762" s="15"/>
      <c r="I762" s="15"/>
      <c r="J762" s="15"/>
      <c r="K762" s="9"/>
      <c r="L762" s="9"/>
      <c r="M762" s="196"/>
    </row>
    <row r="763" spans="1:13" s="7" customFormat="1" ht="15" customHeight="1" x14ac:dyDescent="0.2">
      <c r="A763" s="15"/>
      <c r="B763" s="15"/>
      <c r="C763" s="9"/>
      <c r="D763" s="9"/>
      <c r="E763" s="9"/>
      <c r="F763" s="9"/>
      <c r="G763" s="9"/>
      <c r="H763" s="15"/>
      <c r="I763" s="15"/>
      <c r="J763" s="15"/>
      <c r="K763" s="9"/>
      <c r="L763" s="9"/>
      <c r="M763" s="196"/>
    </row>
    <row r="764" spans="1:13" s="7" customFormat="1" ht="15" customHeight="1" x14ac:dyDescent="0.2">
      <c r="A764" s="15"/>
      <c r="B764" s="15"/>
      <c r="C764" s="9"/>
      <c r="D764" s="9"/>
      <c r="E764" s="9"/>
      <c r="F764" s="9"/>
      <c r="G764" s="9"/>
      <c r="H764" s="15"/>
      <c r="I764" s="15"/>
      <c r="J764" s="15"/>
      <c r="K764" s="9"/>
      <c r="L764" s="9"/>
      <c r="M764" s="196"/>
    </row>
    <row r="765" spans="1:13" s="7" customFormat="1" ht="15" customHeight="1" x14ac:dyDescent="0.2">
      <c r="A765" s="15"/>
      <c r="B765" s="15"/>
      <c r="C765" s="9"/>
      <c r="D765" s="9"/>
      <c r="E765" s="9"/>
      <c r="F765" s="9"/>
      <c r="G765" s="9"/>
      <c r="H765" s="15"/>
      <c r="I765" s="15"/>
      <c r="J765" s="15"/>
      <c r="K765" s="9"/>
      <c r="L765" s="9"/>
      <c r="M765" s="196"/>
    </row>
    <row r="766" spans="1:13" s="7" customFormat="1" ht="15" customHeight="1" x14ac:dyDescent="0.2">
      <c r="A766" s="15"/>
      <c r="B766" s="15"/>
      <c r="C766" s="9"/>
      <c r="D766" s="9"/>
      <c r="E766" s="9"/>
      <c r="F766" s="9"/>
      <c r="G766" s="9"/>
      <c r="H766" s="15"/>
      <c r="I766" s="15"/>
      <c r="J766" s="15"/>
      <c r="K766" s="9"/>
      <c r="L766" s="9"/>
      <c r="M766" s="196"/>
    </row>
    <row r="767" spans="1:13" s="7" customFormat="1" ht="15" customHeight="1" x14ac:dyDescent="0.2">
      <c r="A767" s="15"/>
      <c r="B767" s="15"/>
      <c r="C767" s="9"/>
      <c r="D767" s="9"/>
      <c r="E767" s="9"/>
      <c r="F767" s="9"/>
      <c r="G767" s="9"/>
      <c r="H767" s="15"/>
      <c r="I767" s="15"/>
      <c r="J767" s="15"/>
      <c r="K767" s="9"/>
      <c r="L767" s="9"/>
      <c r="M767" s="196"/>
    </row>
    <row r="768" spans="1:13" s="7" customFormat="1" ht="15" customHeight="1" x14ac:dyDescent="0.2">
      <c r="A768" s="15"/>
      <c r="B768" s="15"/>
      <c r="C768" s="9"/>
      <c r="D768" s="9"/>
      <c r="E768" s="9"/>
      <c r="F768" s="9"/>
      <c r="G768" s="9"/>
      <c r="H768" s="15"/>
      <c r="I768" s="15"/>
      <c r="J768" s="15"/>
      <c r="K768" s="9"/>
      <c r="L768" s="9"/>
      <c r="M768" s="196"/>
    </row>
    <row r="769" spans="1:13" s="7" customFormat="1" ht="15" customHeight="1" x14ac:dyDescent="0.2">
      <c r="A769" s="15"/>
      <c r="B769" s="15"/>
      <c r="C769" s="9"/>
      <c r="D769" s="9"/>
      <c r="E769" s="9"/>
      <c r="F769" s="9"/>
      <c r="G769" s="9"/>
      <c r="H769" s="15"/>
      <c r="I769" s="15"/>
      <c r="J769" s="15"/>
      <c r="K769" s="9"/>
      <c r="L769" s="9"/>
      <c r="M769" s="196"/>
    </row>
    <row r="770" spans="1:13" s="7" customFormat="1" ht="15" customHeight="1" x14ac:dyDescent="0.2">
      <c r="A770" s="15"/>
      <c r="B770" s="15"/>
      <c r="C770" s="9"/>
      <c r="D770" s="9"/>
      <c r="E770" s="9"/>
      <c r="F770" s="9"/>
      <c r="G770" s="9"/>
      <c r="H770" s="15"/>
      <c r="I770" s="15"/>
      <c r="J770" s="15"/>
      <c r="K770" s="9"/>
      <c r="L770" s="9"/>
      <c r="M770" s="196"/>
    </row>
    <row r="771" spans="1:13" s="7" customFormat="1" ht="15" customHeight="1" x14ac:dyDescent="0.2">
      <c r="A771" s="15"/>
      <c r="B771" s="15"/>
      <c r="C771" s="9"/>
      <c r="D771" s="9"/>
      <c r="E771" s="9"/>
      <c r="F771" s="9"/>
      <c r="G771" s="9"/>
      <c r="H771" s="15"/>
      <c r="I771" s="15"/>
      <c r="J771" s="15"/>
      <c r="K771" s="9"/>
      <c r="L771" s="9"/>
      <c r="M771" s="196"/>
    </row>
    <row r="772" spans="1:13" s="7" customFormat="1" ht="15" customHeight="1" x14ac:dyDescent="0.2">
      <c r="A772" s="15"/>
      <c r="B772" s="15"/>
      <c r="C772" s="9"/>
      <c r="D772" s="9"/>
      <c r="E772" s="9"/>
      <c r="F772" s="9"/>
      <c r="G772" s="9"/>
      <c r="H772" s="15"/>
      <c r="I772" s="15"/>
      <c r="J772" s="15"/>
      <c r="K772" s="9"/>
      <c r="L772" s="9"/>
      <c r="M772" s="196"/>
    </row>
    <row r="773" spans="1:13" s="7" customFormat="1" ht="15" customHeight="1" x14ac:dyDescent="0.2">
      <c r="A773" s="15"/>
      <c r="B773" s="15"/>
      <c r="C773" s="9"/>
      <c r="D773" s="9"/>
      <c r="E773" s="9"/>
      <c r="F773" s="9"/>
      <c r="G773" s="9"/>
      <c r="H773" s="15"/>
      <c r="I773" s="15"/>
      <c r="J773" s="15"/>
      <c r="K773" s="9"/>
      <c r="L773" s="9"/>
      <c r="M773" s="196"/>
    </row>
    <row r="774" spans="1:13" s="7" customFormat="1" ht="15" customHeight="1" x14ac:dyDescent="0.2">
      <c r="A774" s="15"/>
      <c r="B774" s="15"/>
      <c r="C774" s="9"/>
      <c r="D774" s="9"/>
      <c r="E774" s="9"/>
      <c r="F774" s="9"/>
      <c r="G774" s="9"/>
      <c r="H774" s="15"/>
      <c r="I774" s="15"/>
      <c r="J774" s="15"/>
      <c r="K774" s="9"/>
      <c r="L774" s="9"/>
      <c r="M774" s="196"/>
    </row>
    <row r="775" spans="1:13" s="7" customFormat="1" ht="15" customHeight="1" x14ac:dyDescent="0.2">
      <c r="A775" s="15"/>
      <c r="B775" s="15"/>
      <c r="C775" s="9"/>
      <c r="D775" s="9"/>
      <c r="E775" s="9"/>
      <c r="F775" s="9"/>
      <c r="G775" s="9"/>
      <c r="H775" s="15"/>
      <c r="I775" s="15"/>
      <c r="J775" s="15"/>
      <c r="K775" s="9"/>
      <c r="L775" s="9"/>
      <c r="M775" s="196"/>
    </row>
    <row r="776" spans="1:13" s="7" customFormat="1" ht="15" customHeight="1" x14ac:dyDescent="0.2">
      <c r="A776" s="15"/>
      <c r="B776" s="15"/>
      <c r="C776" s="9"/>
      <c r="D776" s="9"/>
      <c r="E776" s="9"/>
      <c r="F776" s="9"/>
      <c r="G776" s="9"/>
      <c r="H776" s="15"/>
      <c r="I776" s="15"/>
      <c r="J776" s="15"/>
      <c r="K776" s="9"/>
      <c r="L776" s="9"/>
      <c r="M776" s="196"/>
    </row>
    <row r="777" spans="1:13" s="7" customFormat="1" ht="15" customHeight="1" x14ac:dyDescent="0.2">
      <c r="A777" s="15"/>
      <c r="B777" s="15"/>
      <c r="C777" s="9"/>
      <c r="D777" s="9"/>
      <c r="E777" s="9"/>
      <c r="F777" s="9"/>
      <c r="G777" s="9"/>
      <c r="H777" s="15"/>
      <c r="I777" s="15"/>
      <c r="J777" s="15"/>
      <c r="K777" s="9"/>
      <c r="L777" s="9"/>
      <c r="M777" s="196"/>
    </row>
    <row r="778" spans="1:13" s="7" customFormat="1" ht="15" customHeight="1" x14ac:dyDescent="0.2">
      <c r="A778" s="15"/>
      <c r="B778" s="15"/>
      <c r="C778" s="9"/>
      <c r="D778" s="9"/>
      <c r="E778" s="9"/>
      <c r="F778" s="9"/>
      <c r="G778" s="9"/>
      <c r="H778" s="15"/>
      <c r="I778" s="15"/>
      <c r="J778" s="15"/>
      <c r="K778" s="9"/>
      <c r="L778" s="9"/>
      <c r="M778" s="196"/>
    </row>
    <row r="779" spans="1:13" s="7" customFormat="1" ht="15" customHeight="1" x14ac:dyDescent="0.2">
      <c r="A779" s="15"/>
      <c r="B779" s="15"/>
      <c r="C779" s="9"/>
      <c r="D779" s="9"/>
      <c r="E779" s="9"/>
      <c r="F779" s="9"/>
      <c r="G779" s="9"/>
      <c r="H779" s="15"/>
      <c r="I779" s="15"/>
      <c r="J779" s="15"/>
      <c r="K779" s="9"/>
      <c r="L779" s="9"/>
      <c r="M779" s="196"/>
    </row>
    <row r="780" spans="1:13" s="7" customFormat="1" ht="15" customHeight="1" x14ac:dyDescent="0.2">
      <c r="A780" s="15"/>
      <c r="B780" s="15"/>
      <c r="C780" s="9"/>
      <c r="D780" s="9"/>
      <c r="E780" s="9"/>
      <c r="F780" s="9"/>
      <c r="G780" s="9"/>
      <c r="H780" s="15"/>
      <c r="I780" s="15"/>
      <c r="J780" s="15"/>
      <c r="K780" s="9"/>
      <c r="L780" s="9"/>
      <c r="M780" s="196"/>
    </row>
    <row r="781" spans="1:13" s="7" customFormat="1" ht="15" customHeight="1" x14ac:dyDescent="0.2">
      <c r="A781" s="15"/>
      <c r="B781" s="15"/>
      <c r="C781" s="9"/>
      <c r="D781" s="9"/>
      <c r="E781" s="9"/>
      <c r="F781" s="9"/>
      <c r="G781" s="9"/>
      <c r="H781" s="15"/>
      <c r="I781" s="15"/>
      <c r="J781" s="15"/>
      <c r="K781" s="9"/>
      <c r="L781" s="9"/>
      <c r="M781" s="196"/>
    </row>
    <row r="782" spans="1:13" s="7" customFormat="1" ht="15" customHeight="1" x14ac:dyDescent="0.2">
      <c r="A782" s="15"/>
      <c r="B782" s="15"/>
      <c r="C782" s="9"/>
      <c r="D782" s="9"/>
      <c r="E782" s="9"/>
      <c r="F782" s="9"/>
      <c r="G782" s="9"/>
      <c r="H782" s="15"/>
      <c r="I782" s="15"/>
      <c r="J782" s="15"/>
      <c r="K782" s="9"/>
      <c r="L782" s="9"/>
      <c r="M782" s="196"/>
    </row>
    <row r="783" spans="1:13" s="7" customFormat="1" ht="15" customHeight="1" x14ac:dyDescent="0.2">
      <c r="A783" s="15"/>
      <c r="B783" s="15"/>
      <c r="C783" s="9"/>
      <c r="D783" s="9"/>
      <c r="E783" s="9"/>
      <c r="F783" s="9"/>
      <c r="G783" s="9"/>
      <c r="H783" s="15"/>
      <c r="I783" s="15"/>
      <c r="J783" s="15"/>
      <c r="K783" s="9"/>
      <c r="L783" s="9"/>
      <c r="M783" s="196"/>
    </row>
    <row r="784" spans="1:13" s="7" customFormat="1" ht="15" customHeight="1" x14ac:dyDescent="0.2">
      <c r="A784" s="15"/>
      <c r="B784" s="15"/>
      <c r="C784" s="9"/>
      <c r="D784" s="9"/>
      <c r="E784" s="9"/>
      <c r="F784" s="9"/>
      <c r="G784" s="9"/>
      <c r="H784" s="15"/>
      <c r="I784" s="15"/>
      <c r="J784" s="15"/>
      <c r="K784" s="9"/>
      <c r="L784" s="9"/>
      <c r="M784" s="196"/>
    </row>
    <row r="785" spans="1:13" s="7" customFormat="1" ht="15" customHeight="1" x14ac:dyDescent="0.2">
      <c r="A785" s="15"/>
      <c r="B785" s="15"/>
      <c r="C785" s="9"/>
      <c r="D785" s="9"/>
      <c r="E785" s="9"/>
      <c r="F785" s="9"/>
      <c r="G785" s="9"/>
      <c r="H785" s="15"/>
      <c r="I785" s="15"/>
      <c r="J785" s="15"/>
      <c r="K785" s="9"/>
      <c r="L785" s="9"/>
      <c r="M785" s="196"/>
    </row>
    <row r="786" spans="1:13" s="7" customFormat="1" ht="15" customHeight="1" x14ac:dyDescent="0.2">
      <c r="A786" s="15"/>
      <c r="B786" s="15"/>
      <c r="C786" s="9"/>
      <c r="D786" s="9"/>
      <c r="E786" s="9"/>
      <c r="F786" s="9"/>
      <c r="G786" s="9"/>
      <c r="H786" s="15"/>
      <c r="I786" s="15"/>
      <c r="J786" s="15"/>
      <c r="K786" s="9"/>
      <c r="L786" s="9"/>
      <c r="M786" s="196"/>
    </row>
    <row r="787" spans="1:13" s="7" customFormat="1" ht="15" customHeight="1" x14ac:dyDescent="0.2">
      <c r="A787" s="15"/>
      <c r="B787" s="15"/>
      <c r="C787" s="9"/>
      <c r="D787" s="9"/>
      <c r="E787" s="9"/>
      <c r="F787" s="9"/>
      <c r="G787" s="9"/>
      <c r="H787" s="15"/>
      <c r="I787" s="15"/>
      <c r="J787" s="15"/>
      <c r="K787" s="9"/>
      <c r="L787" s="9"/>
      <c r="M787" s="196"/>
    </row>
    <row r="788" spans="1:13" s="7" customFormat="1" ht="15" customHeight="1" x14ac:dyDescent="0.2">
      <c r="A788" s="15"/>
      <c r="B788" s="15"/>
      <c r="C788" s="9"/>
      <c r="D788" s="9"/>
      <c r="E788" s="9"/>
      <c r="F788" s="9"/>
      <c r="G788" s="9"/>
      <c r="H788" s="15"/>
      <c r="I788" s="15"/>
      <c r="J788" s="15"/>
      <c r="K788" s="9"/>
      <c r="L788" s="9"/>
      <c r="M788" s="196"/>
    </row>
    <row r="789" spans="1:13" s="7" customFormat="1" ht="15" customHeight="1" x14ac:dyDescent="0.2">
      <c r="A789" s="15"/>
      <c r="B789" s="15"/>
      <c r="C789" s="9"/>
      <c r="D789" s="9"/>
      <c r="E789" s="9"/>
      <c r="F789" s="9"/>
      <c r="G789" s="9"/>
      <c r="H789" s="15"/>
      <c r="I789" s="15"/>
      <c r="J789" s="15"/>
      <c r="K789" s="9"/>
      <c r="L789" s="9"/>
      <c r="M789" s="196"/>
    </row>
    <row r="790" spans="1:13" s="7" customFormat="1" ht="15" customHeight="1" x14ac:dyDescent="0.2">
      <c r="A790" s="15"/>
      <c r="B790" s="15"/>
      <c r="C790" s="9"/>
      <c r="D790" s="9"/>
      <c r="E790" s="9"/>
      <c r="F790" s="9"/>
      <c r="G790" s="9"/>
      <c r="H790" s="15"/>
      <c r="I790" s="15"/>
      <c r="J790" s="15"/>
      <c r="K790" s="9"/>
      <c r="L790" s="9"/>
      <c r="M790" s="196"/>
    </row>
    <row r="791" spans="1:13" s="7" customFormat="1" ht="15" customHeight="1" x14ac:dyDescent="0.2">
      <c r="A791" s="15"/>
      <c r="B791" s="15"/>
      <c r="C791" s="9"/>
      <c r="D791" s="9"/>
      <c r="E791" s="9"/>
      <c r="F791" s="9"/>
      <c r="G791" s="9"/>
      <c r="H791" s="15"/>
      <c r="I791" s="15"/>
      <c r="J791" s="15"/>
      <c r="K791" s="9"/>
      <c r="L791" s="9"/>
      <c r="M791" s="196"/>
    </row>
    <row r="792" spans="1:13" s="7" customFormat="1" ht="15" customHeight="1" x14ac:dyDescent="0.2">
      <c r="A792" s="15"/>
      <c r="B792" s="15"/>
      <c r="C792" s="9"/>
      <c r="D792" s="9"/>
      <c r="E792" s="9"/>
      <c r="F792" s="9"/>
      <c r="G792" s="9"/>
      <c r="H792" s="15"/>
      <c r="I792" s="15"/>
      <c r="J792" s="15"/>
      <c r="K792" s="9"/>
      <c r="L792" s="9"/>
      <c r="M792" s="196"/>
    </row>
    <row r="793" spans="1:13" s="7" customFormat="1" ht="15" customHeight="1" x14ac:dyDescent="0.2">
      <c r="A793" s="15"/>
      <c r="B793" s="15"/>
      <c r="C793" s="9"/>
      <c r="D793" s="9"/>
      <c r="E793" s="9"/>
      <c r="F793" s="9"/>
      <c r="G793" s="9"/>
      <c r="H793" s="15"/>
      <c r="I793" s="15"/>
      <c r="J793" s="15"/>
      <c r="K793" s="9"/>
      <c r="L793" s="9"/>
      <c r="M793" s="196"/>
    </row>
    <row r="794" spans="1:13" s="7" customFormat="1" ht="15" customHeight="1" x14ac:dyDescent="0.2">
      <c r="A794" s="15"/>
      <c r="B794" s="15"/>
      <c r="C794" s="9"/>
      <c r="D794" s="9"/>
      <c r="E794" s="9"/>
      <c r="F794" s="9"/>
      <c r="G794" s="9"/>
      <c r="H794" s="15"/>
      <c r="I794" s="15"/>
      <c r="J794" s="15"/>
      <c r="K794" s="9"/>
      <c r="L794" s="9"/>
      <c r="M794" s="196"/>
    </row>
    <row r="795" spans="1:13" s="7" customFormat="1" ht="15" customHeight="1" x14ac:dyDescent="0.2">
      <c r="A795" s="15"/>
      <c r="B795" s="15"/>
      <c r="C795" s="9"/>
      <c r="D795" s="9"/>
      <c r="E795" s="9"/>
      <c r="F795" s="9"/>
      <c r="G795" s="9"/>
      <c r="H795" s="15"/>
      <c r="I795" s="15"/>
      <c r="J795" s="15"/>
      <c r="K795" s="9"/>
      <c r="L795" s="9"/>
      <c r="M795" s="196"/>
    </row>
    <row r="796" spans="1:13" s="7" customFormat="1" ht="15" customHeight="1" x14ac:dyDescent="0.2">
      <c r="A796" s="15"/>
      <c r="B796" s="15"/>
      <c r="C796" s="9"/>
      <c r="D796" s="9"/>
      <c r="E796" s="9"/>
      <c r="F796" s="9"/>
      <c r="G796" s="9"/>
      <c r="H796" s="15"/>
      <c r="I796" s="15"/>
      <c r="J796" s="15"/>
      <c r="K796" s="9"/>
      <c r="L796" s="9"/>
      <c r="M796" s="196"/>
    </row>
    <row r="797" spans="1:13" s="7" customFormat="1" ht="15" customHeight="1" x14ac:dyDescent="0.2">
      <c r="A797" s="15"/>
      <c r="B797" s="15"/>
      <c r="C797" s="9"/>
      <c r="D797" s="9"/>
      <c r="E797" s="9"/>
      <c r="F797" s="9"/>
      <c r="G797" s="9"/>
      <c r="H797" s="15"/>
      <c r="I797" s="15"/>
      <c r="J797" s="15"/>
      <c r="K797" s="9"/>
      <c r="L797" s="9"/>
      <c r="M797" s="196"/>
    </row>
    <row r="798" spans="1:13" s="7" customFormat="1" ht="15" customHeight="1" x14ac:dyDescent="0.2">
      <c r="A798" s="15"/>
      <c r="B798" s="15"/>
      <c r="C798" s="9"/>
      <c r="D798" s="9"/>
      <c r="E798" s="9"/>
      <c r="F798" s="9"/>
      <c r="G798" s="9"/>
      <c r="H798" s="15"/>
      <c r="I798" s="15"/>
      <c r="J798" s="15"/>
      <c r="K798" s="9"/>
      <c r="L798" s="9"/>
      <c r="M798" s="196"/>
    </row>
    <row r="799" spans="1:13" s="7" customFormat="1" ht="15" customHeight="1" x14ac:dyDescent="0.2">
      <c r="A799" s="15"/>
      <c r="B799" s="15"/>
      <c r="C799" s="9"/>
      <c r="D799" s="9"/>
      <c r="E799" s="9"/>
      <c r="F799" s="9"/>
      <c r="G799" s="9"/>
      <c r="H799" s="15"/>
      <c r="I799" s="15"/>
      <c r="J799" s="15"/>
      <c r="K799" s="9"/>
      <c r="L799" s="9"/>
      <c r="M799" s="196"/>
    </row>
    <row r="800" spans="1:13" s="7" customFormat="1" ht="15" customHeight="1" x14ac:dyDescent="0.2">
      <c r="A800" s="15"/>
      <c r="B800" s="15"/>
      <c r="C800" s="9"/>
      <c r="D800" s="9"/>
      <c r="E800" s="9"/>
      <c r="F800" s="9"/>
      <c r="G800" s="9"/>
      <c r="H800" s="15"/>
      <c r="I800" s="15"/>
      <c r="J800" s="15"/>
      <c r="K800" s="9"/>
      <c r="L800" s="9"/>
      <c r="M800" s="196"/>
    </row>
    <row r="801" spans="1:13" s="7" customFormat="1" ht="15" customHeight="1" x14ac:dyDescent="0.2">
      <c r="A801" s="15"/>
      <c r="B801" s="15"/>
      <c r="C801" s="9"/>
      <c r="D801" s="9"/>
      <c r="E801" s="9"/>
      <c r="F801" s="9"/>
      <c r="G801" s="9"/>
      <c r="H801" s="15"/>
      <c r="I801" s="15"/>
      <c r="J801" s="15"/>
      <c r="K801" s="9"/>
      <c r="L801" s="9"/>
      <c r="M801" s="196"/>
    </row>
    <row r="802" spans="1:13" s="7" customFormat="1" ht="15" customHeight="1" x14ac:dyDescent="0.2">
      <c r="A802" s="15"/>
      <c r="B802" s="15"/>
      <c r="C802" s="9"/>
      <c r="D802" s="9"/>
      <c r="E802" s="9"/>
      <c r="F802" s="9"/>
      <c r="G802" s="9"/>
      <c r="H802" s="15"/>
      <c r="I802" s="15"/>
      <c r="J802" s="15"/>
      <c r="K802" s="9"/>
      <c r="L802" s="9"/>
      <c r="M802" s="196"/>
    </row>
    <row r="803" spans="1:13" s="7" customFormat="1" ht="15" customHeight="1" x14ac:dyDescent="0.2">
      <c r="A803" s="15"/>
      <c r="B803" s="15"/>
      <c r="C803" s="9"/>
      <c r="D803" s="9"/>
      <c r="E803" s="9"/>
      <c r="F803" s="9"/>
      <c r="G803" s="9"/>
      <c r="H803" s="15"/>
      <c r="I803" s="15"/>
      <c r="J803" s="15"/>
      <c r="K803" s="9"/>
      <c r="L803" s="9"/>
      <c r="M803" s="196"/>
    </row>
    <row r="804" spans="1:13" s="7" customFormat="1" ht="15" customHeight="1" x14ac:dyDescent="0.2">
      <c r="A804" s="15"/>
      <c r="B804" s="15"/>
      <c r="C804" s="9"/>
      <c r="D804" s="9"/>
      <c r="E804" s="9"/>
      <c r="F804" s="9"/>
      <c r="G804" s="9"/>
      <c r="H804" s="15"/>
      <c r="I804" s="15"/>
      <c r="J804" s="15"/>
      <c r="K804" s="9"/>
      <c r="L804" s="9"/>
      <c r="M804" s="196"/>
    </row>
    <row r="805" spans="1:13" s="7" customFormat="1" ht="15" customHeight="1" x14ac:dyDescent="0.2">
      <c r="A805" s="15"/>
      <c r="B805" s="15"/>
      <c r="C805" s="9"/>
      <c r="D805" s="9"/>
      <c r="E805" s="9"/>
      <c r="F805" s="9"/>
      <c r="G805" s="9"/>
      <c r="H805" s="15"/>
      <c r="I805" s="15"/>
      <c r="J805" s="15"/>
      <c r="K805" s="9"/>
      <c r="L805" s="9"/>
      <c r="M805" s="196"/>
    </row>
    <row r="806" spans="1:13" s="7" customFormat="1" ht="15" customHeight="1" x14ac:dyDescent="0.2">
      <c r="A806" s="15"/>
      <c r="B806" s="15"/>
      <c r="C806" s="9"/>
      <c r="D806" s="9"/>
      <c r="E806" s="9"/>
      <c r="F806" s="9"/>
      <c r="G806" s="9"/>
      <c r="H806" s="15"/>
      <c r="I806" s="15"/>
      <c r="J806" s="15"/>
      <c r="K806" s="9"/>
      <c r="L806" s="9"/>
      <c r="M806" s="196"/>
    </row>
    <row r="807" spans="1:13" s="7" customFormat="1" ht="15" customHeight="1" x14ac:dyDescent="0.2">
      <c r="A807" s="15"/>
      <c r="B807" s="15"/>
      <c r="C807" s="9"/>
      <c r="D807" s="9"/>
      <c r="E807" s="9"/>
      <c r="F807" s="9"/>
      <c r="G807" s="9"/>
      <c r="H807" s="15"/>
      <c r="I807" s="15"/>
      <c r="J807" s="15"/>
      <c r="K807" s="9"/>
      <c r="L807" s="9"/>
      <c r="M807" s="196"/>
    </row>
    <row r="808" spans="1:13" s="7" customFormat="1" ht="15" customHeight="1" x14ac:dyDescent="0.2">
      <c r="A808" s="15"/>
      <c r="B808" s="15"/>
      <c r="C808" s="9"/>
      <c r="D808" s="9"/>
      <c r="E808" s="9"/>
      <c r="F808" s="9"/>
      <c r="G808" s="9"/>
      <c r="H808" s="15"/>
      <c r="I808" s="15"/>
      <c r="J808" s="15"/>
      <c r="K808" s="9"/>
      <c r="L808" s="9"/>
      <c r="M808" s="196"/>
    </row>
    <row r="809" spans="1:13" s="7" customFormat="1" ht="15" customHeight="1" x14ac:dyDescent="0.2">
      <c r="A809" s="15"/>
      <c r="B809" s="15"/>
      <c r="C809" s="9"/>
      <c r="D809" s="9"/>
      <c r="E809" s="9"/>
      <c r="F809" s="9"/>
      <c r="G809" s="9"/>
      <c r="H809" s="15"/>
      <c r="I809" s="15"/>
      <c r="J809" s="15"/>
      <c r="K809" s="9"/>
      <c r="L809" s="9"/>
      <c r="M809" s="196"/>
    </row>
    <row r="810" spans="1:13" s="7" customFormat="1" ht="15" customHeight="1" x14ac:dyDescent="0.2">
      <c r="A810" s="15"/>
      <c r="B810" s="15"/>
      <c r="C810" s="9"/>
      <c r="D810" s="9"/>
      <c r="E810" s="9"/>
      <c r="F810" s="9"/>
      <c r="G810" s="9"/>
      <c r="H810" s="15"/>
      <c r="I810" s="15"/>
      <c r="J810" s="15"/>
      <c r="K810" s="9"/>
      <c r="L810" s="9"/>
      <c r="M810" s="196"/>
    </row>
    <row r="811" spans="1:13" s="7" customFormat="1" ht="15" customHeight="1" x14ac:dyDescent="0.2">
      <c r="A811" s="15"/>
      <c r="B811" s="15"/>
      <c r="C811" s="9"/>
      <c r="D811" s="9"/>
      <c r="E811" s="9"/>
      <c r="F811" s="9"/>
      <c r="G811" s="9"/>
      <c r="H811" s="15"/>
      <c r="I811" s="15"/>
      <c r="J811" s="15"/>
      <c r="K811" s="9"/>
      <c r="L811" s="9"/>
      <c r="M811" s="196"/>
    </row>
    <row r="812" spans="1:13" s="7" customFormat="1" ht="15" customHeight="1" x14ac:dyDescent="0.2">
      <c r="A812" s="15"/>
      <c r="B812" s="15"/>
      <c r="C812" s="9"/>
      <c r="D812" s="9"/>
      <c r="E812" s="9"/>
      <c r="F812" s="9"/>
      <c r="G812" s="9"/>
      <c r="H812" s="15"/>
      <c r="I812" s="15"/>
      <c r="J812" s="15"/>
      <c r="K812" s="9"/>
      <c r="L812" s="9"/>
      <c r="M812" s="196"/>
    </row>
    <row r="813" spans="1:13" s="7" customFormat="1" ht="15" customHeight="1" x14ac:dyDescent="0.2">
      <c r="A813" s="15"/>
      <c r="B813" s="15"/>
      <c r="C813" s="9"/>
      <c r="D813" s="9"/>
      <c r="E813" s="9"/>
      <c r="F813" s="9"/>
      <c r="G813" s="9"/>
      <c r="H813" s="15"/>
      <c r="I813" s="15"/>
      <c r="J813" s="15"/>
      <c r="K813" s="9"/>
      <c r="L813" s="9"/>
      <c r="M813" s="196"/>
    </row>
    <row r="814" spans="1:13" s="7" customFormat="1" ht="15" customHeight="1" x14ac:dyDescent="0.2">
      <c r="A814" s="15"/>
      <c r="B814" s="15"/>
      <c r="C814" s="9"/>
      <c r="D814" s="9"/>
      <c r="E814" s="9"/>
      <c r="F814" s="9"/>
      <c r="G814" s="9"/>
      <c r="H814" s="15"/>
      <c r="I814" s="15"/>
      <c r="J814" s="15"/>
      <c r="K814" s="9"/>
      <c r="L814" s="9"/>
      <c r="M814" s="196"/>
    </row>
    <row r="815" spans="1:13" s="7" customFormat="1" ht="15" customHeight="1" x14ac:dyDescent="0.2">
      <c r="A815" s="15"/>
      <c r="B815" s="15"/>
      <c r="C815" s="9"/>
      <c r="D815" s="9"/>
      <c r="E815" s="9"/>
      <c r="F815" s="9"/>
      <c r="G815" s="9"/>
      <c r="H815" s="15"/>
      <c r="I815" s="15"/>
      <c r="J815" s="15"/>
      <c r="K815" s="9"/>
      <c r="L815" s="9"/>
      <c r="M815" s="196"/>
    </row>
    <row r="816" spans="1:13" s="7" customFormat="1" ht="15" customHeight="1" x14ac:dyDescent="0.2">
      <c r="A816" s="15"/>
      <c r="B816" s="15"/>
      <c r="C816" s="9"/>
      <c r="D816" s="9"/>
      <c r="E816" s="9"/>
      <c r="F816" s="9"/>
      <c r="G816" s="9"/>
      <c r="H816" s="15"/>
      <c r="I816" s="15"/>
      <c r="J816" s="15"/>
      <c r="K816" s="9"/>
      <c r="L816" s="9"/>
      <c r="M816" s="196"/>
    </row>
    <row r="817" spans="1:13" s="7" customFormat="1" ht="15" customHeight="1" x14ac:dyDescent="0.2">
      <c r="A817" s="15"/>
      <c r="B817" s="15"/>
      <c r="C817" s="9"/>
      <c r="D817" s="9"/>
      <c r="E817" s="9"/>
      <c r="F817" s="9"/>
      <c r="G817" s="9"/>
      <c r="H817" s="15"/>
      <c r="I817" s="15"/>
      <c r="J817" s="15"/>
      <c r="K817" s="9"/>
      <c r="L817" s="9"/>
      <c r="M817" s="196"/>
    </row>
    <row r="818" spans="1:13" s="7" customFormat="1" ht="15" customHeight="1" x14ac:dyDescent="0.2">
      <c r="A818" s="15"/>
      <c r="B818" s="15"/>
      <c r="C818" s="9"/>
      <c r="D818" s="9"/>
      <c r="E818" s="9"/>
      <c r="F818" s="9"/>
      <c r="G818" s="9"/>
      <c r="H818" s="15"/>
      <c r="I818" s="15"/>
      <c r="J818" s="15"/>
      <c r="K818" s="9"/>
      <c r="L818" s="9"/>
      <c r="M818" s="196"/>
    </row>
    <row r="819" spans="1:13" s="7" customFormat="1" ht="15" customHeight="1" x14ac:dyDescent="0.2">
      <c r="A819" s="15"/>
      <c r="B819" s="15"/>
      <c r="C819" s="9"/>
      <c r="D819" s="9"/>
      <c r="E819" s="9"/>
      <c r="F819" s="9"/>
      <c r="G819" s="9"/>
      <c r="H819" s="15"/>
      <c r="I819" s="15"/>
      <c r="J819" s="15"/>
      <c r="K819" s="9"/>
      <c r="L819" s="9"/>
      <c r="M819" s="196"/>
    </row>
    <row r="820" spans="1:13" s="7" customFormat="1" ht="15" customHeight="1" x14ac:dyDescent="0.2">
      <c r="A820" s="15"/>
      <c r="B820" s="15"/>
      <c r="C820" s="9"/>
      <c r="D820" s="9"/>
      <c r="E820" s="9"/>
      <c r="F820" s="9"/>
      <c r="G820" s="9"/>
      <c r="H820" s="15"/>
      <c r="I820" s="15"/>
      <c r="J820" s="15"/>
      <c r="K820" s="9"/>
      <c r="L820" s="9"/>
      <c r="M820" s="196"/>
    </row>
    <row r="821" spans="1:13" s="7" customFormat="1" ht="15" customHeight="1" x14ac:dyDescent="0.2">
      <c r="A821" s="15"/>
      <c r="B821" s="15"/>
      <c r="C821" s="9"/>
      <c r="D821" s="9"/>
      <c r="E821" s="9"/>
      <c r="F821" s="9"/>
      <c r="G821" s="9"/>
      <c r="H821" s="15"/>
      <c r="I821" s="15"/>
      <c r="J821" s="15"/>
      <c r="K821" s="9"/>
      <c r="L821" s="9"/>
      <c r="M821" s="196"/>
    </row>
    <row r="822" spans="1:13" s="7" customFormat="1" ht="15" customHeight="1" x14ac:dyDescent="0.2">
      <c r="A822" s="15"/>
      <c r="B822" s="15"/>
      <c r="C822" s="9"/>
      <c r="D822" s="9"/>
      <c r="E822" s="9"/>
      <c r="F822" s="9"/>
      <c r="G822" s="9"/>
      <c r="H822" s="15"/>
      <c r="I822" s="15"/>
      <c r="J822" s="15"/>
      <c r="K822" s="9"/>
      <c r="L822" s="9"/>
      <c r="M822" s="196"/>
    </row>
    <row r="823" spans="1:13" s="7" customFormat="1" ht="15" customHeight="1" x14ac:dyDescent="0.2">
      <c r="A823" s="15"/>
      <c r="B823" s="15"/>
      <c r="C823" s="9"/>
      <c r="D823" s="9"/>
      <c r="E823" s="9"/>
      <c r="F823" s="9"/>
      <c r="G823" s="9"/>
      <c r="H823" s="15"/>
      <c r="I823" s="15"/>
      <c r="J823" s="15"/>
      <c r="K823" s="9"/>
      <c r="L823" s="9"/>
      <c r="M823" s="196"/>
    </row>
    <row r="824" spans="1:13" s="7" customFormat="1" ht="15" customHeight="1" x14ac:dyDescent="0.2">
      <c r="A824" s="15"/>
      <c r="B824" s="15"/>
      <c r="C824" s="9"/>
      <c r="D824" s="9"/>
      <c r="E824" s="9"/>
      <c r="F824" s="9"/>
      <c r="G824" s="9"/>
      <c r="H824" s="15"/>
      <c r="I824" s="15"/>
      <c r="J824" s="15"/>
      <c r="K824" s="9"/>
      <c r="L824" s="9"/>
      <c r="M824" s="196"/>
    </row>
    <row r="825" spans="1:13" s="7" customFormat="1" ht="15" customHeight="1" x14ac:dyDescent="0.2">
      <c r="A825" s="15"/>
      <c r="B825" s="15"/>
      <c r="C825" s="9"/>
      <c r="D825" s="9"/>
      <c r="E825" s="9"/>
      <c r="F825" s="9"/>
      <c r="G825" s="9"/>
      <c r="H825" s="15"/>
      <c r="I825" s="15"/>
      <c r="J825" s="15"/>
      <c r="K825" s="9"/>
      <c r="L825" s="9"/>
      <c r="M825" s="196"/>
    </row>
    <row r="826" spans="1:13" s="7" customFormat="1" ht="15" customHeight="1" x14ac:dyDescent="0.2">
      <c r="A826" s="15"/>
      <c r="B826" s="15"/>
      <c r="C826" s="9"/>
      <c r="D826" s="9"/>
      <c r="E826" s="9"/>
      <c r="F826" s="9"/>
      <c r="G826" s="9"/>
      <c r="H826" s="15"/>
      <c r="I826" s="15"/>
      <c r="J826" s="15"/>
      <c r="K826" s="9"/>
      <c r="L826" s="9"/>
      <c r="M826" s="196"/>
    </row>
    <row r="827" spans="1:13" s="7" customFormat="1" ht="15" customHeight="1" x14ac:dyDescent="0.2">
      <c r="A827" s="15"/>
      <c r="B827" s="15"/>
      <c r="C827" s="9"/>
      <c r="D827" s="9"/>
      <c r="E827" s="9"/>
      <c r="F827" s="9"/>
      <c r="G827" s="9"/>
      <c r="H827" s="15"/>
      <c r="I827" s="15"/>
      <c r="J827" s="15"/>
      <c r="K827" s="9"/>
      <c r="L827" s="9"/>
      <c r="M827" s="196"/>
    </row>
    <row r="828" spans="1:13" s="7" customFormat="1" ht="15" customHeight="1" x14ac:dyDescent="0.2">
      <c r="A828" s="15"/>
      <c r="B828" s="15"/>
      <c r="C828" s="9"/>
      <c r="D828" s="9"/>
      <c r="E828" s="9"/>
      <c r="F828" s="9"/>
      <c r="G828" s="9"/>
      <c r="H828" s="15"/>
      <c r="I828" s="15"/>
      <c r="J828" s="15"/>
      <c r="K828" s="9"/>
      <c r="L828" s="9"/>
      <c r="M828" s="196"/>
    </row>
    <row r="829" spans="1:13" s="7" customFormat="1" ht="15" customHeight="1" x14ac:dyDescent="0.2">
      <c r="A829" s="15"/>
      <c r="B829" s="15"/>
      <c r="C829" s="9"/>
      <c r="D829" s="9"/>
      <c r="E829" s="9"/>
      <c r="F829" s="9"/>
      <c r="G829" s="9"/>
      <c r="H829" s="15"/>
      <c r="I829" s="15"/>
      <c r="J829" s="15"/>
      <c r="K829" s="9"/>
      <c r="L829" s="9"/>
      <c r="M829" s="196"/>
    </row>
    <row r="830" spans="1:13" s="7" customFormat="1" ht="15" customHeight="1" x14ac:dyDescent="0.2">
      <c r="A830" s="15"/>
      <c r="B830" s="15"/>
      <c r="C830" s="9"/>
      <c r="D830" s="9"/>
      <c r="E830" s="9"/>
      <c r="F830" s="9"/>
      <c r="G830" s="9"/>
      <c r="H830" s="15"/>
      <c r="I830" s="15"/>
      <c r="J830" s="15"/>
      <c r="K830" s="9"/>
      <c r="L830" s="9"/>
      <c r="M830" s="196"/>
    </row>
    <row r="831" spans="1:13" s="7" customFormat="1" ht="15" customHeight="1" x14ac:dyDescent="0.2">
      <c r="A831" s="15"/>
      <c r="B831" s="15"/>
      <c r="C831" s="9"/>
      <c r="D831" s="9"/>
      <c r="E831" s="9"/>
      <c r="F831" s="9"/>
      <c r="G831" s="9"/>
      <c r="H831" s="15"/>
      <c r="I831" s="15"/>
      <c r="J831" s="15"/>
      <c r="K831" s="9"/>
      <c r="L831" s="9"/>
      <c r="M831" s="196"/>
    </row>
    <row r="832" spans="1:13" s="7" customFormat="1" ht="15" customHeight="1" x14ac:dyDescent="0.2">
      <c r="A832" s="15"/>
      <c r="B832" s="15"/>
      <c r="C832" s="9"/>
      <c r="D832" s="9"/>
      <c r="E832" s="9"/>
      <c r="F832" s="9"/>
      <c r="G832" s="9"/>
      <c r="H832" s="15"/>
      <c r="I832" s="15"/>
      <c r="J832" s="15"/>
      <c r="K832" s="9"/>
      <c r="L832" s="9"/>
      <c r="M832" s="196"/>
    </row>
    <row r="833" spans="1:13" s="7" customFormat="1" ht="15" customHeight="1" x14ac:dyDescent="0.2">
      <c r="A833" s="15"/>
      <c r="B833" s="15"/>
      <c r="C833" s="9"/>
      <c r="D833" s="9"/>
      <c r="E833" s="9"/>
      <c r="F833" s="9"/>
      <c r="G833" s="9"/>
      <c r="H833" s="15"/>
      <c r="I833" s="15"/>
      <c r="J833" s="15"/>
      <c r="K833" s="9"/>
      <c r="L833" s="9"/>
      <c r="M833" s="196"/>
    </row>
    <row r="834" spans="1:13" s="7" customFormat="1" ht="15" customHeight="1" x14ac:dyDescent="0.2">
      <c r="A834" s="15"/>
      <c r="B834" s="15"/>
      <c r="C834" s="9"/>
      <c r="D834" s="9"/>
      <c r="E834" s="9"/>
      <c r="F834" s="9"/>
      <c r="G834" s="9"/>
      <c r="H834" s="15"/>
      <c r="I834" s="15"/>
      <c r="J834" s="15"/>
      <c r="K834" s="9"/>
      <c r="L834" s="9"/>
      <c r="M834" s="196"/>
    </row>
    <row r="835" spans="1:13" s="7" customFormat="1" ht="15" customHeight="1" x14ac:dyDescent="0.2">
      <c r="A835" s="15"/>
      <c r="B835" s="15"/>
      <c r="C835" s="9"/>
      <c r="D835" s="9"/>
      <c r="E835" s="9"/>
      <c r="F835" s="9"/>
      <c r="G835" s="9"/>
      <c r="H835" s="15"/>
      <c r="I835" s="15"/>
      <c r="J835" s="15"/>
      <c r="K835" s="9"/>
      <c r="L835" s="9"/>
      <c r="M835" s="196"/>
    </row>
    <row r="836" spans="1:13" s="7" customFormat="1" ht="15" customHeight="1" x14ac:dyDescent="0.2">
      <c r="A836" s="15"/>
      <c r="B836" s="15"/>
      <c r="C836" s="9"/>
      <c r="D836" s="9"/>
      <c r="E836" s="9"/>
      <c r="F836" s="9"/>
      <c r="G836" s="9"/>
      <c r="H836" s="15"/>
      <c r="I836" s="15"/>
      <c r="J836" s="15"/>
      <c r="K836" s="9"/>
      <c r="L836" s="9"/>
      <c r="M836" s="196"/>
    </row>
    <row r="837" spans="1:13" s="7" customFormat="1" ht="15" customHeight="1" x14ac:dyDescent="0.2">
      <c r="A837" s="15"/>
      <c r="B837" s="15"/>
      <c r="C837" s="9"/>
      <c r="D837" s="9"/>
      <c r="E837" s="9"/>
      <c r="F837" s="9"/>
      <c r="G837" s="9"/>
      <c r="H837" s="15"/>
      <c r="I837" s="15"/>
      <c r="J837" s="15"/>
      <c r="K837" s="9"/>
      <c r="L837" s="9"/>
      <c r="M837" s="196"/>
    </row>
    <row r="838" spans="1:13" s="7" customFormat="1" ht="15" customHeight="1" x14ac:dyDescent="0.2">
      <c r="A838" s="15"/>
      <c r="B838" s="15"/>
      <c r="C838" s="9"/>
      <c r="D838" s="9"/>
      <c r="E838" s="9"/>
      <c r="F838" s="9"/>
      <c r="G838" s="9"/>
      <c r="H838" s="15"/>
      <c r="I838" s="15"/>
      <c r="J838" s="15"/>
      <c r="K838" s="9"/>
      <c r="L838" s="9"/>
      <c r="M838" s="196"/>
    </row>
    <row r="839" spans="1:13" s="7" customFormat="1" ht="15" customHeight="1" x14ac:dyDescent="0.2">
      <c r="A839" s="15"/>
      <c r="B839" s="15"/>
      <c r="C839" s="9"/>
      <c r="D839" s="9"/>
      <c r="E839" s="9"/>
      <c r="F839" s="9"/>
      <c r="G839" s="9"/>
      <c r="H839" s="15"/>
      <c r="I839" s="15"/>
      <c r="J839" s="15"/>
      <c r="K839" s="9"/>
      <c r="L839" s="9"/>
      <c r="M839" s="196"/>
    </row>
    <row r="840" spans="1:13" s="7" customFormat="1" ht="15" customHeight="1" x14ac:dyDescent="0.2">
      <c r="A840" s="15"/>
      <c r="B840" s="15"/>
      <c r="C840" s="9"/>
      <c r="D840" s="9"/>
      <c r="E840" s="9"/>
      <c r="F840" s="9"/>
      <c r="G840" s="9"/>
      <c r="H840" s="15"/>
      <c r="I840" s="15"/>
      <c r="J840" s="15"/>
      <c r="K840" s="9"/>
      <c r="L840" s="9"/>
      <c r="M840" s="196"/>
    </row>
    <row r="841" spans="1:13" s="7" customFormat="1" ht="15" customHeight="1" x14ac:dyDescent="0.2">
      <c r="A841" s="15"/>
      <c r="B841" s="15"/>
      <c r="C841" s="9"/>
      <c r="D841" s="9"/>
      <c r="E841" s="9"/>
      <c r="F841" s="9"/>
      <c r="G841" s="9"/>
      <c r="H841" s="15"/>
      <c r="I841" s="15"/>
      <c r="J841" s="15"/>
      <c r="K841" s="9"/>
      <c r="L841" s="9"/>
      <c r="M841" s="196"/>
    </row>
    <row r="842" spans="1:13" s="7" customFormat="1" ht="15" customHeight="1" x14ac:dyDescent="0.2">
      <c r="A842" s="15"/>
      <c r="B842" s="15"/>
      <c r="C842" s="9"/>
      <c r="D842" s="9"/>
      <c r="E842" s="9"/>
      <c r="F842" s="9"/>
      <c r="G842" s="9"/>
      <c r="H842" s="15"/>
      <c r="I842" s="15"/>
      <c r="J842" s="15"/>
      <c r="K842" s="9"/>
      <c r="L842" s="9"/>
      <c r="M842" s="196"/>
    </row>
    <row r="843" spans="1:13" s="7" customFormat="1" ht="15" customHeight="1" x14ac:dyDescent="0.2">
      <c r="A843" s="15"/>
      <c r="B843" s="15"/>
      <c r="C843" s="9"/>
      <c r="D843" s="9"/>
      <c r="E843" s="9"/>
      <c r="F843" s="9"/>
      <c r="G843" s="9"/>
      <c r="H843" s="15"/>
      <c r="I843" s="15"/>
      <c r="J843" s="15"/>
      <c r="K843" s="9"/>
      <c r="L843" s="9"/>
      <c r="M843" s="196"/>
    </row>
    <row r="844" spans="1:13" s="7" customFormat="1" ht="15" customHeight="1" x14ac:dyDescent="0.2">
      <c r="A844" s="15"/>
      <c r="B844" s="15"/>
      <c r="C844" s="9"/>
      <c r="D844" s="9"/>
      <c r="E844" s="9"/>
      <c r="F844" s="9"/>
      <c r="G844" s="9"/>
      <c r="H844" s="15"/>
      <c r="I844" s="15"/>
      <c r="J844" s="15"/>
      <c r="K844" s="9"/>
      <c r="L844" s="9"/>
      <c r="M844" s="196"/>
    </row>
    <row r="845" spans="1:13" s="7" customFormat="1" ht="15" customHeight="1" x14ac:dyDescent="0.2">
      <c r="A845" s="15"/>
      <c r="B845" s="15"/>
      <c r="C845" s="9"/>
      <c r="D845" s="9"/>
      <c r="E845" s="9"/>
      <c r="F845" s="9"/>
      <c r="G845" s="9"/>
      <c r="H845" s="15"/>
      <c r="I845" s="15"/>
      <c r="J845" s="15"/>
      <c r="K845" s="9"/>
      <c r="L845" s="9"/>
      <c r="M845" s="196"/>
    </row>
    <row r="846" spans="1:13" s="7" customFormat="1" ht="15" customHeight="1" x14ac:dyDescent="0.2">
      <c r="A846" s="15"/>
      <c r="B846" s="15"/>
      <c r="C846" s="9"/>
      <c r="D846" s="9"/>
      <c r="E846" s="9"/>
      <c r="F846" s="9"/>
      <c r="G846" s="9"/>
      <c r="H846" s="15"/>
      <c r="I846" s="15"/>
      <c r="J846" s="15"/>
      <c r="K846" s="9"/>
      <c r="L846" s="9"/>
      <c r="M846" s="196"/>
    </row>
    <row r="847" spans="1:13" s="7" customFormat="1" ht="15" customHeight="1" x14ac:dyDescent="0.2">
      <c r="A847" s="15"/>
      <c r="B847" s="15"/>
      <c r="C847" s="9"/>
      <c r="D847" s="9"/>
      <c r="E847" s="9"/>
      <c r="F847" s="9"/>
      <c r="G847" s="9"/>
      <c r="H847" s="15"/>
      <c r="I847" s="15"/>
      <c r="J847" s="15"/>
      <c r="K847" s="9"/>
      <c r="L847" s="9"/>
      <c r="M847" s="196"/>
    </row>
    <row r="848" spans="1:13" s="7" customFormat="1" ht="15" customHeight="1" x14ac:dyDescent="0.2">
      <c r="A848" s="15"/>
      <c r="B848" s="15"/>
      <c r="C848" s="9"/>
      <c r="D848" s="9"/>
      <c r="E848" s="9"/>
      <c r="F848" s="9"/>
      <c r="G848" s="9"/>
      <c r="H848" s="15"/>
      <c r="I848" s="15"/>
      <c r="J848" s="15"/>
      <c r="K848" s="9"/>
      <c r="L848" s="9"/>
      <c r="M848" s="196"/>
    </row>
    <row r="849" spans="1:13" s="7" customFormat="1" ht="15" customHeight="1" x14ac:dyDescent="0.2">
      <c r="A849" s="15"/>
      <c r="B849" s="15"/>
      <c r="C849" s="9"/>
      <c r="D849" s="9"/>
      <c r="E849" s="9"/>
      <c r="F849" s="9"/>
      <c r="G849" s="9"/>
      <c r="H849" s="15"/>
      <c r="I849" s="15"/>
      <c r="J849" s="15"/>
      <c r="K849" s="9"/>
      <c r="L849" s="9"/>
      <c r="M849" s="196"/>
    </row>
    <row r="850" spans="1:13" s="7" customFormat="1" ht="15" customHeight="1" x14ac:dyDescent="0.2">
      <c r="A850" s="15"/>
      <c r="B850" s="15"/>
      <c r="C850" s="9"/>
      <c r="D850" s="9"/>
      <c r="E850" s="9"/>
      <c r="F850" s="9"/>
      <c r="G850" s="9"/>
      <c r="H850" s="15"/>
      <c r="I850" s="15"/>
      <c r="J850" s="15"/>
      <c r="K850" s="9"/>
      <c r="L850" s="9"/>
      <c r="M850" s="196"/>
    </row>
    <row r="851" spans="1:13" s="7" customFormat="1" ht="15" customHeight="1" x14ac:dyDescent="0.2">
      <c r="A851" s="15"/>
      <c r="B851" s="15"/>
      <c r="C851" s="9"/>
      <c r="D851" s="9"/>
      <c r="E851" s="9"/>
      <c r="F851" s="9"/>
      <c r="G851" s="9"/>
      <c r="H851" s="15"/>
      <c r="I851" s="15"/>
      <c r="J851" s="15"/>
      <c r="K851" s="9"/>
      <c r="L851" s="9"/>
      <c r="M851" s="196"/>
    </row>
    <row r="852" spans="1:13" s="7" customFormat="1" ht="15" customHeight="1" x14ac:dyDescent="0.2">
      <c r="A852" s="15"/>
      <c r="B852" s="15"/>
      <c r="C852" s="9"/>
      <c r="D852" s="9"/>
      <c r="E852" s="9"/>
      <c r="F852" s="9"/>
      <c r="G852" s="9"/>
      <c r="H852" s="15"/>
      <c r="I852" s="15"/>
      <c r="J852" s="15"/>
      <c r="K852" s="9"/>
      <c r="L852" s="9"/>
      <c r="M852" s="196"/>
    </row>
    <row r="853" spans="1:13" s="7" customFormat="1" ht="15" customHeight="1" x14ac:dyDescent="0.2">
      <c r="A853" s="15"/>
      <c r="B853" s="15"/>
      <c r="C853" s="9"/>
      <c r="D853" s="9"/>
      <c r="E853" s="9"/>
      <c r="F853" s="9"/>
      <c r="G853" s="9"/>
      <c r="H853" s="15"/>
      <c r="I853" s="15"/>
      <c r="J853" s="15"/>
      <c r="K853" s="9"/>
      <c r="L853" s="9"/>
      <c r="M853" s="196"/>
    </row>
    <row r="854" spans="1:13" s="7" customFormat="1" ht="15" customHeight="1" x14ac:dyDescent="0.2">
      <c r="A854" s="15"/>
      <c r="B854" s="15"/>
      <c r="C854" s="9"/>
      <c r="D854" s="9"/>
      <c r="E854" s="9"/>
      <c r="F854" s="9"/>
      <c r="G854" s="9"/>
      <c r="H854" s="15"/>
      <c r="I854" s="15"/>
      <c r="J854" s="15"/>
      <c r="K854" s="9"/>
      <c r="L854" s="9"/>
      <c r="M854" s="196"/>
    </row>
    <row r="855" spans="1:13" s="7" customFormat="1" ht="15" customHeight="1" x14ac:dyDescent="0.2">
      <c r="A855" s="15"/>
      <c r="B855" s="15"/>
      <c r="C855" s="9"/>
      <c r="D855" s="9"/>
      <c r="E855" s="9"/>
      <c r="F855" s="9"/>
      <c r="G855" s="9"/>
      <c r="H855" s="15"/>
      <c r="I855" s="15"/>
      <c r="J855" s="15"/>
      <c r="K855" s="9"/>
      <c r="L855" s="9"/>
      <c r="M855" s="196"/>
    </row>
    <row r="856" spans="1:13" s="7" customFormat="1" ht="15" customHeight="1" x14ac:dyDescent="0.2">
      <c r="A856" s="15"/>
      <c r="B856" s="15"/>
      <c r="C856" s="9"/>
      <c r="D856" s="9"/>
      <c r="E856" s="9"/>
      <c r="F856" s="9"/>
      <c r="G856" s="9"/>
      <c r="H856" s="15"/>
      <c r="I856" s="15"/>
      <c r="J856" s="15"/>
      <c r="K856" s="9"/>
      <c r="L856" s="9"/>
      <c r="M856" s="196"/>
    </row>
    <row r="857" spans="1:13" s="7" customFormat="1" ht="15" customHeight="1" x14ac:dyDescent="0.2">
      <c r="A857" s="15"/>
      <c r="B857" s="15"/>
      <c r="C857" s="9"/>
      <c r="D857" s="9"/>
      <c r="E857" s="9"/>
      <c r="F857" s="9"/>
      <c r="G857" s="9"/>
      <c r="H857" s="15"/>
      <c r="I857" s="15"/>
      <c r="J857" s="15"/>
      <c r="K857" s="9"/>
      <c r="L857" s="9"/>
      <c r="M857" s="196"/>
    </row>
    <row r="858" spans="1:13" s="7" customFormat="1" ht="15" customHeight="1" x14ac:dyDescent="0.2">
      <c r="A858" s="15"/>
      <c r="B858" s="15"/>
      <c r="C858" s="9"/>
      <c r="D858" s="9"/>
      <c r="E858" s="9"/>
      <c r="F858" s="9"/>
      <c r="G858" s="9"/>
      <c r="H858" s="15"/>
      <c r="I858" s="15"/>
      <c r="J858" s="15"/>
      <c r="K858" s="9"/>
      <c r="L858" s="9"/>
      <c r="M858" s="196"/>
    </row>
    <row r="859" spans="1:13" s="7" customFormat="1" ht="15" customHeight="1" x14ac:dyDescent="0.2">
      <c r="A859" s="15"/>
      <c r="B859" s="15"/>
      <c r="C859" s="9"/>
      <c r="D859" s="9"/>
      <c r="E859" s="9"/>
      <c r="F859" s="9"/>
      <c r="G859" s="9"/>
      <c r="H859" s="15"/>
      <c r="I859" s="15"/>
      <c r="J859" s="15"/>
      <c r="K859" s="9"/>
      <c r="L859" s="9"/>
      <c r="M859" s="196"/>
    </row>
    <row r="860" spans="1:13" s="7" customFormat="1" ht="15" customHeight="1" x14ac:dyDescent="0.2">
      <c r="A860" s="15"/>
      <c r="B860" s="15"/>
      <c r="C860" s="9"/>
      <c r="D860" s="9"/>
      <c r="E860" s="9"/>
      <c r="F860" s="9"/>
      <c r="G860" s="9"/>
      <c r="H860" s="15"/>
      <c r="I860" s="15"/>
      <c r="J860" s="15"/>
      <c r="K860" s="9"/>
      <c r="L860" s="9"/>
      <c r="M860" s="196"/>
    </row>
    <row r="861" spans="1:13" s="7" customFormat="1" ht="15" customHeight="1" x14ac:dyDescent="0.2">
      <c r="A861" s="15"/>
      <c r="B861" s="15"/>
      <c r="C861" s="9"/>
      <c r="D861" s="9"/>
      <c r="E861" s="9"/>
      <c r="F861" s="9"/>
      <c r="G861" s="9"/>
      <c r="H861" s="15"/>
      <c r="I861" s="15"/>
      <c r="J861" s="15"/>
      <c r="K861" s="9"/>
      <c r="L861" s="9"/>
      <c r="M861" s="196"/>
    </row>
    <row r="862" spans="1:13" s="7" customFormat="1" ht="15" customHeight="1" x14ac:dyDescent="0.2">
      <c r="A862" s="15"/>
      <c r="B862" s="15"/>
      <c r="C862" s="9"/>
      <c r="D862" s="9"/>
      <c r="E862" s="9"/>
      <c r="F862" s="9"/>
      <c r="G862" s="9"/>
      <c r="H862" s="15"/>
      <c r="I862" s="15"/>
      <c r="J862" s="15"/>
      <c r="K862" s="9"/>
      <c r="L862" s="9"/>
      <c r="M862" s="196"/>
    </row>
    <row r="863" spans="1:13" s="7" customFormat="1" ht="15" customHeight="1" x14ac:dyDescent="0.2">
      <c r="A863" s="15"/>
      <c r="B863" s="15"/>
      <c r="C863" s="9"/>
      <c r="D863" s="9"/>
      <c r="E863" s="9"/>
      <c r="F863" s="9"/>
      <c r="G863" s="9"/>
      <c r="H863" s="15"/>
      <c r="I863" s="15"/>
      <c r="J863" s="15"/>
      <c r="K863" s="9"/>
      <c r="L863" s="9"/>
      <c r="M863" s="196"/>
    </row>
    <row r="864" spans="1:13" s="7" customFormat="1" ht="15" customHeight="1" x14ac:dyDescent="0.2">
      <c r="A864" s="15"/>
      <c r="B864" s="15"/>
      <c r="C864" s="9"/>
      <c r="D864" s="9"/>
      <c r="E864" s="9"/>
      <c r="F864" s="9"/>
      <c r="G864" s="9"/>
      <c r="H864" s="15"/>
      <c r="I864" s="15"/>
      <c r="J864" s="15"/>
      <c r="K864" s="9"/>
      <c r="L864" s="9"/>
      <c r="M864" s="196"/>
    </row>
    <row r="865" spans="1:13" s="7" customFormat="1" ht="15" customHeight="1" x14ac:dyDescent="0.2">
      <c r="A865" s="15"/>
      <c r="B865" s="15"/>
      <c r="C865" s="9"/>
      <c r="D865" s="9"/>
      <c r="E865" s="9"/>
      <c r="F865" s="9"/>
      <c r="G865" s="9"/>
      <c r="H865" s="15"/>
      <c r="I865" s="15"/>
      <c r="J865" s="15"/>
      <c r="K865" s="9"/>
      <c r="L865" s="9"/>
      <c r="M865" s="196"/>
    </row>
    <row r="866" spans="1:13" s="7" customFormat="1" ht="15" customHeight="1" x14ac:dyDescent="0.2">
      <c r="A866" s="15"/>
      <c r="B866" s="15"/>
      <c r="C866" s="9"/>
      <c r="D866" s="9"/>
      <c r="E866" s="9"/>
      <c r="F866" s="9"/>
      <c r="G866" s="9"/>
      <c r="H866" s="15"/>
      <c r="I866" s="15"/>
      <c r="J866" s="15"/>
      <c r="K866" s="9"/>
      <c r="L866" s="9"/>
      <c r="M866" s="196"/>
    </row>
    <row r="867" spans="1:13" s="7" customFormat="1" ht="15" customHeight="1" x14ac:dyDescent="0.2">
      <c r="A867" s="15"/>
      <c r="B867" s="15"/>
      <c r="C867" s="9"/>
      <c r="D867" s="9"/>
      <c r="E867" s="9"/>
      <c r="F867" s="9"/>
      <c r="G867" s="9"/>
      <c r="H867" s="15"/>
      <c r="I867" s="15"/>
      <c r="J867" s="15"/>
      <c r="K867" s="9"/>
      <c r="L867" s="9"/>
      <c r="M867" s="196"/>
    </row>
    <row r="868" spans="1:13" s="7" customFormat="1" ht="15" customHeight="1" x14ac:dyDescent="0.2">
      <c r="A868" s="15"/>
      <c r="B868" s="15"/>
      <c r="C868" s="9"/>
      <c r="D868" s="9"/>
      <c r="E868" s="9"/>
      <c r="F868" s="9"/>
      <c r="G868" s="9"/>
      <c r="H868" s="15"/>
      <c r="I868" s="15"/>
      <c r="J868" s="15"/>
      <c r="K868" s="9"/>
      <c r="L868" s="9"/>
      <c r="M868" s="196"/>
    </row>
    <row r="869" spans="1:13" s="7" customFormat="1" ht="15" customHeight="1" x14ac:dyDescent="0.2">
      <c r="A869" s="15"/>
      <c r="B869" s="15"/>
      <c r="C869" s="9"/>
      <c r="D869" s="9"/>
      <c r="E869" s="9"/>
      <c r="F869" s="9"/>
      <c r="G869" s="9"/>
      <c r="H869" s="15"/>
      <c r="I869" s="15"/>
      <c r="J869" s="15"/>
      <c r="K869" s="9"/>
      <c r="L869" s="9"/>
      <c r="M869" s="196"/>
    </row>
    <row r="870" spans="1:13" s="7" customFormat="1" ht="15" customHeight="1" x14ac:dyDescent="0.2">
      <c r="A870" s="15"/>
      <c r="B870" s="15"/>
      <c r="C870" s="9"/>
      <c r="D870" s="9"/>
      <c r="E870" s="9"/>
      <c r="F870" s="9"/>
      <c r="G870" s="9"/>
      <c r="H870" s="15"/>
      <c r="I870" s="15"/>
      <c r="J870" s="15"/>
      <c r="K870" s="9"/>
      <c r="L870" s="9"/>
      <c r="M870" s="196"/>
    </row>
    <row r="871" spans="1:13" s="7" customFormat="1" ht="15" customHeight="1" x14ac:dyDescent="0.2">
      <c r="A871" s="15"/>
      <c r="B871" s="15"/>
      <c r="C871" s="9"/>
      <c r="D871" s="9"/>
      <c r="E871" s="9"/>
      <c r="F871" s="9"/>
      <c r="G871" s="9"/>
      <c r="H871" s="15"/>
      <c r="I871" s="15"/>
      <c r="J871" s="15"/>
      <c r="K871" s="9"/>
      <c r="L871" s="9"/>
      <c r="M871" s="196"/>
    </row>
    <row r="872" spans="1:13" s="7" customFormat="1" ht="15" customHeight="1" x14ac:dyDescent="0.2">
      <c r="A872" s="15"/>
      <c r="B872" s="15"/>
      <c r="C872" s="9"/>
      <c r="D872" s="9"/>
      <c r="E872" s="9"/>
      <c r="F872" s="9"/>
      <c r="G872" s="9"/>
      <c r="H872" s="15"/>
      <c r="I872" s="15"/>
      <c r="J872" s="15"/>
      <c r="K872" s="9"/>
      <c r="L872" s="9"/>
      <c r="M872" s="196"/>
    </row>
    <row r="873" spans="1:13" s="7" customFormat="1" ht="15" customHeight="1" x14ac:dyDescent="0.2">
      <c r="A873" s="15"/>
      <c r="B873" s="15"/>
      <c r="C873" s="9"/>
      <c r="D873" s="9"/>
      <c r="E873" s="9"/>
      <c r="F873" s="9"/>
      <c r="G873" s="9"/>
      <c r="H873" s="15"/>
      <c r="I873" s="15"/>
      <c r="J873" s="15"/>
      <c r="K873" s="9"/>
      <c r="L873" s="9"/>
      <c r="M873" s="196"/>
    </row>
    <row r="874" spans="1:13" s="7" customFormat="1" ht="15" customHeight="1" x14ac:dyDescent="0.2">
      <c r="A874" s="15"/>
      <c r="B874" s="15"/>
      <c r="C874" s="9"/>
      <c r="D874" s="9"/>
      <c r="E874" s="9"/>
      <c r="F874" s="9"/>
      <c r="G874" s="9"/>
      <c r="H874" s="15"/>
      <c r="I874" s="15"/>
      <c r="J874" s="15"/>
      <c r="K874" s="9"/>
      <c r="L874" s="9"/>
      <c r="M874" s="196"/>
    </row>
    <row r="875" spans="1:13" s="7" customFormat="1" ht="15" customHeight="1" x14ac:dyDescent="0.2">
      <c r="A875" s="15"/>
      <c r="B875" s="15"/>
      <c r="C875" s="9"/>
      <c r="D875" s="9"/>
      <c r="E875" s="9"/>
      <c r="F875" s="9"/>
      <c r="G875" s="9"/>
      <c r="H875" s="15"/>
      <c r="I875" s="15"/>
      <c r="J875" s="15"/>
      <c r="K875" s="9"/>
      <c r="L875" s="9"/>
      <c r="M875" s="196"/>
    </row>
    <row r="876" spans="1:13" s="7" customFormat="1" ht="15" customHeight="1" x14ac:dyDescent="0.2">
      <c r="A876" s="15"/>
      <c r="B876" s="15"/>
      <c r="C876" s="9"/>
      <c r="D876" s="9"/>
      <c r="E876" s="9"/>
      <c r="F876" s="9"/>
      <c r="G876" s="9"/>
      <c r="H876" s="15"/>
      <c r="I876" s="15"/>
      <c r="J876" s="15"/>
      <c r="K876" s="9"/>
      <c r="L876" s="9"/>
      <c r="M876" s="196"/>
    </row>
    <row r="877" spans="1:13" s="7" customFormat="1" ht="15" customHeight="1" x14ac:dyDescent="0.2">
      <c r="A877" s="15"/>
      <c r="B877" s="15"/>
      <c r="C877" s="9"/>
      <c r="D877" s="9"/>
      <c r="E877" s="9"/>
      <c r="F877" s="9"/>
      <c r="G877" s="9"/>
      <c r="H877" s="15"/>
      <c r="I877" s="15"/>
      <c r="J877" s="15"/>
      <c r="K877" s="9"/>
      <c r="L877" s="9"/>
      <c r="M877" s="196"/>
    </row>
    <row r="878" spans="1:13" s="7" customFormat="1" ht="15" customHeight="1" x14ac:dyDescent="0.2">
      <c r="A878" s="15"/>
      <c r="B878" s="15"/>
      <c r="C878" s="9"/>
      <c r="D878" s="9"/>
      <c r="E878" s="9"/>
      <c r="F878" s="9"/>
      <c r="G878" s="9"/>
      <c r="H878" s="15"/>
      <c r="I878" s="15"/>
      <c r="J878" s="15"/>
      <c r="K878" s="9"/>
      <c r="L878" s="9"/>
      <c r="M878" s="196"/>
    </row>
    <row r="879" spans="1:13" s="7" customFormat="1" ht="15" customHeight="1" x14ac:dyDescent="0.2">
      <c r="A879" s="15"/>
      <c r="B879" s="15"/>
      <c r="C879" s="9"/>
      <c r="D879" s="9"/>
      <c r="E879" s="9"/>
      <c r="F879" s="9"/>
      <c r="G879" s="9"/>
      <c r="H879" s="15"/>
      <c r="I879" s="15"/>
      <c r="J879" s="15"/>
      <c r="K879" s="9"/>
      <c r="L879" s="9"/>
      <c r="M879" s="196"/>
    </row>
    <row r="880" spans="1:13" s="7" customFormat="1" ht="15" customHeight="1" x14ac:dyDescent="0.2">
      <c r="A880" s="11"/>
      <c r="B880" s="15"/>
      <c r="C880" s="9"/>
      <c r="D880" s="9"/>
      <c r="E880" s="9"/>
      <c r="F880" s="9"/>
      <c r="G880" s="9"/>
      <c r="H880" s="15"/>
      <c r="I880" s="15"/>
      <c r="J880" s="15"/>
      <c r="K880" s="9"/>
      <c r="L880" s="9"/>
      <c r="M880" s="196"/>
    </row>
  </sheetData>
  <autoFilter ref="D8:M880"/>
  <mergeCells count="27">
    <mergeCell ref="A1:M1"/>
    <mergeCell ref="A2:M2"/>
    <mergeCell ref="A3:M3"/>
    <mergeCell ref="A4:M4"/>
    <mergeCell ref="G6:L7"/>
    <mergeCell ref="M6:M7"/>
    <mergeCell ref="A6:A7"/>
    <mergeCell ref="B6:B7"/>
    <mergeCell ref="C6:C7"/>
    <mergeCell ref="D6:D7"/>
    <mergeCell ref="E6:E7"/>
    <mergeCell ref="F6:F7"/>
    <mergeCell ref="E433:L433"/>
    <mergeCell ref="H39:L39"/>
    <mergeCell ref="B9:L9"/>
    <mergeCell ref="E12:M12"/>
    <mergeCell ref="C11:L11"/>
    <mergeCell ref="E272:L272"/>
    <mergeCell ref="E312:L312"/>
    <mergeCell ref="E352:L352"/>
    <mergeCell ref="E353:L353"/>
    <mergeCell ref="E393:L393"/>
    <mergeCell ref="E70:L70"/>
    <mergeCell ref="E111:L111"/>
    <mergeCell ref="E151:L151"/>
    <mergeCell ref="E191:L191"/>
    <mergeCell ref="E232:L232"/>
  </mergeCells>
  <printOptions horizontalCentered="1"/>
  <pageMargins left="0.70866141732283472" right="0.70866141732283472" top="0.74803149606299213" bottom="0.74803149606299213" header="0.31496062992125984" footer="0.51181102362204722"/>
  <pageSetup scale="10" fitToHeight="16" orientation="portrait" horizontalDpi="300" verticalDpi="300" r:id="rId1"/>
  <headerFooter>
    <oddFooter xml:space="preserve">&amp;L&amp;P/&amp;N&amp;R&amp;"Microsoft YaHei UI,Cursiva"&amp;10 &amp;K01+0332023 Instituto Municipal de Planeación de Irapuato Guanajuato
</oddFooter>
  </headerFooter>
  <rowBreaks count="1" manualBreakCount="1">
    <brk id="8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E29"/>
  <sheetViews>
    <sheetView showGridLines="0" topLeftCell="A3" zoomScale="66" zoomScaleNormal="66" zoomScaleSheetLayoutView="100" workbookViewId="0">
      <selection activeCell="J13" sqref="J13:J28"/>
    </sheetView>
  </sheetViews>
  <sheetFormatPr baseColWidth="10" defaultColWidth="8" defaultRowHeight="12.75" x14ac:dyDescent="0.2"/>
  <cols>
    <col min="1" max="1" width="5.140625" style="25" customWidth="1"/>
    <col min="2" max="2" width="6.7109375" style="24" customWidth="1"/>
    <col min="3" max="3" width="5.85546875" style="24" customWidth="1"/>
    <col min="4" max="4" width="3.5703125" style="45" bestFit="1" customWidth="1"/>
    <col min="5" max="5" width="5.28515625" style="45" bestFit="1" customWidth="1"/>
    <col min="6" max="6" width="4" style="26" bestFit="1" customWidth="1"/>
    <col min="7" max="7" width="4" style="27" bestFit="1" customWidth="1"/>
    <col min="8" max="8" width="30.7109375" style="27" customWidth="1"/>
    <col min="9" max="9" width="1.7109375" style="24" customWidth="1"/>
    <col min="10" max="10" width="22" style="28" customWidth="1"/>
    <col min="11" max="11" width="1.7109375" style="24" customWidth="1"/>
    <col min="12" max="12" width="25.7109375" style="27" customWidth="1"/>
    <col min="13" max="13" width="1.7109375" style="24" customWidth="1"/>
    <col min="14" max="14" width="12.42578125" style="27" customWidth="1"/>
    <col min="15" max="15" width="13.28515625" style="29" customWidth="1"/>
    <col min="16" max="16" width="1.7109375" style="24" customWidth="1"/>
    <col min="17" max="17" width="30.7109375" style="27" customWidth="1"/>
    <col min="18" max="18" width="1.7109375" style="24" customWidth="1"/>
    <col min="19" max="19" width="30.7109375" style="27" customWidth="1"/>
    <col min="20" max="20" width="8.5703125" style="97" bestFit="1" customWidth="1"/>
    <col min="21" max="16384" width="8" style="24"/>
  </cols>
  <sheetData>
    <row r="1" spans="1:31" s="47" customFormat="1" ht="18.75" customHeight="1" x14ac:dyDescent="0.25">
      <c r="A1" s="215" t="s">
        <v>82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93"/>
    </row>
    <row r="2" spans="1:31" s="2" customFormat="1" ht="18.75" customHeight="1" x14ac:dyDescent="0.2">
      <c r="A2" s="215" t="s">
        <v>122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94"/>
    </row>
    <row r="3" spans="1:31" s="48" customFormat="1" ht="18.75" customHeight="1" x14ac:dyDescent="0.25">
      <c r="A3" s="220" t="s">
        <v>85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95"/>
    </row>
    <row r="4" spans="1:31" s="48" customFormat="1" ht="15" customHeight="1" x14ac:dyDescent="0.2">
      <c r="A4" s="214"/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96"/>
      <c r="U4" s="59"/>
      <c r="V4" s="59"/>
      <c r="W4" s="59"/>
      <c r="X4" s="59"/>
      <c r="Y4" s="59"/>
      <c r="Z4" s="59"/>
      <c r="AA4" s="59"/>
      <c r="AB4" s="60"/>
      <c r="AC4" s="59"/>
      <c r="AD4" s="59"/>
      <c r="AE4" s="59"/>
    </row>
    <row r="5" spans="1:31" s="48" customFormat="1" ht="23.25" customHeight="1" x14ac:dyDescent="0.2">
      <c r="A5" s="62"/>
      <c r="B5" s="62"/>
      <c r="C5" s="62"/>
      <c r="D5" s="62"/>
      <c r="E5" s="62"/>
      <c r="F5" s="62"/>
      <c r="G5" s="62"/>
      <c r="H5" s="62"/>
      <c r="I5" s="63"/>
      <c r="J5" s="60"/>
      <c r="K5" s="59"/>
      <c r="L5" s="61"/>
      <c r="M5" s="59"/>
      <c r="N5" s="59"/>
      <c r="O5" s="59"/>
      <c r="P5" s="59"/>
      <c r="Q5" s="59"/>
      <c r="R5" s="59"/>
      <c r="S5" s="59"/>
      <c r="T5" s="96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</row>
    <row r="6" spans="1:31" ht="15" x14ac:dyDescent="0.25">
      <c r="A6" s="238" t="s">
        <v>61</v>
      </c>
      <c r="B6" s="238" t="s">
        <v>62</v>
      </c>
      <c r="C6" s="238" t="s">
        <v>63</v>
      </c>
      <c r="D6" s="240" t="s">
        <v>50</v>
      </c>
      <c r="E6" s="240" t="s">
        <v>64</v>
      </c>
      <c r="F6" s="240" t="s">
        <v>51</v>
      </c>
      <c r="G6" s="238"/>
      <c r="H6" s="238" t="s">
        <v>65</v>
      </c>
      <c r="I6" s="46"/>
      <c r="J6" s="241" t="s">
        <v>66</v>
      </c>
      <c r="K6" s="46"/>
      <c r="L6" s="238" t="s">
        <v>67</v>
      </c>
      <c r="M6" s="46"/>
      <c r="N6" s="238" t="s">
        <v>68</v>
      </c>
      <c r="O6" s="238"/>
      <c r="P6" s="46"/>
      <c r="Q6" s="238" t="s">
        <v>69</v>
      </c>
      <c r="R6" s="46"/>
      <c r="S6" s="238" t="s">
        <v>70</v>
      </c>
    </row>
    <row r="7" spans="1:31" ht="15" x14ac:dyDescent="0.25">
      <c r="A7" s="239"/>
      <c r="B7" s="238"/>
      <c r="C7" s="238"/>
      <c r="D7" s="240"/>
      <c r="E7" s="240"/>
      <c r="F7" s="240"/>
      <c r="G7" s="238"/>
      <c r="H7" s="238"/>
      <c r="I7" s="46"/>
      <c r="J7" s="241"/>
      <c r="K7" s="46"/>
      <c r="L7" s="238"/>
      <c r="M7" s="46"/>
      <c r="N7" s="121" t="s">
        <v>71</v>
      </c>
      <c r="O7" s="121" t="s">
        <v>72</v>
      </c>
      <c r="P7" s="46"/>
      <c r="Q7" s="238"/>
      <c r="R7" s="46"/>
      <c r="S7" s="238"/>
    </row>
    <row r="8" spans="1:31" x14ac:dyDescent="0.2">
      <c r="A8" s="25" t="s">
        <v>55</v>
      </c>
    </row>
    <row r="9" spans="1:31" s="77" customFormat="1" ht="18.75" x14ac:dyDescent="0.3">
      <c r="A9" s="72"/>
      <c r="B9" s="210" t="s">
        <v>167</v>
      </c>
      <c r="C9" s="73"/>
      <c r="D9" s="74"/>
      <c r="E9" s="74"/>
      <c r="F9" s="75"/>
      <c r="G9" s="76"/>
      <c r="H9" s="76"/>
      <c r="I9" s="75"/>
      <c r="J9" s="159">
        <f>+J13+J14+J17+J21+J25</f>
        <v>7100000.0000000009</v>
      </c>
      <c r="L9" s="78" t="e">
        <f>+INGRESOS!#REF!-INDICADORES!J9</f>
        <v>#REF!</v>
      </c>
      <c r="N9" s="79"/>
      <c r="O9" s="80"/>
      <c r="Q9" s="79"/>
      <c r="S9" s="79"/>
      <c r="T9" s="98"/>
    </row>
    <row r="10" spans="1:31" x14ac:dyDescent="0.2">
      <c r="D10" s="26"/>
      <c r="E10" s="26"/>
      <c r="F10" s="24"/>
      <c r="J10" s="30"/>
    </row>
    <row r="11" spans="1:31" ht="63.75" x14ac:dyDescent="0.2">
      <c r="D11" s="31" t="s">
        <v>73</v>
      </c>
      <c r="E11" s="234" t="s">
        <v>132</v>
      </c>
      <c r="F11" s="234"/>
      <c r="G11" s="234"/>
      <c r="H11" s="234"/>
      <c r="I11" s="31"/>
      <c r="J11" s="32">
        <f>+'EGRESOS '!C61-INDICADORES!J9</f>
        <v>0</v>
      </c>
      <c r="K11" s="31"/>
      <c r="L11" s="31" t="s">
        <v>151</v>
      </c>
      <c r="M11" s="31"/>
      <c r="N11" s="31" t="s">
        <v>152</v>
      </c>
      <c r="O11" s="33">
        <v>46.39</v>
      </c>
      <c r="P11" s="31"/>
      <c r="Q11" s="31" t="s">
        <v>149</v>
      </c>
      <c r="R11" s="31"/>
      <c r="S11" s="34" t="s">
        <v>150</v>
      </c>
    </row>
    <row r="12" spans="1:31" ht="63.75" x14ac:dyDescent="0.2">
      <c r="D12" s="26"/>
      <c r="E12" s="35" t="s">
        <v>53</v>
      </c>
      <c r="F12" s="234" t="s">
        <v>92</v>
      </c>
      <c r="G12" s="234"/>
      <c r="H12" s="234"/>
      <c r="I12" s="31"/>
      <c r="J12" s="32"/>
      <c r="K12" s="31"/>
      <c r="L12" s="144" t="s">
        <v>97</v>
      </c>
      <c r="M12" s="31"/>
      <c r="N12" s="31" t="s">
        <v>74</v>
      </c>
      <c r="O12" s="137">
        <v>100</v>
      </c>
      <c r="P12" s="31"/>
      <c r="Q12" s="31" t="s">
        <v>104</v>
      </c>
      <c r="R12" s="31"/>
      <c r="S12" s="31" t="s">
        <v>148</v>
      </c>
    </row>
    <row r="13" spans="1:31" ht="39.75" customHeight="1" x14ac:dyDescent="0.2">
      <c r="D13" s="26"/>
      <c r="E13" s="36"/>
      <c r="F13" s="117"/>
      <c r="G13" s="235" t="s">
        <v>54</v>
      </c>
      <c r="H13" s="235"/>
      <c r="I13" s="118"/>
      <c r="J13" s="119">
        <v>5583722.9199999999</v>
      </c>
      <c r="K13" s="118"/>
      <c r="L13" s="235"/>
      <c r="M13" s="235"/>
      <c r="N13" s="118"/>
      <c r="O13" s="120"/>
      <c r="P13" s="118"/>
      <c r="Q13" s="118"/>
      <c r="R13" s="118"/>
      <c r="S13" s="118"/>
      <c r="T13" s="99"/>
    </row>
    <row r="14" spans="1:31" ht="82.5" customHeight="1" x14ac:dyDescent="0.2">
      <c r="D14" s="37"/>
      <c r="E14" s="38"/>
      <c r="F14" s="122" t="s">
        <v>124</v>
      </c>
      <c r="G14" s="236" t="s">
        <v>91</v>
      </c>
      <c r="H14" s="236"/>
      <c r="I14" s="123"/>
      <c r="J14" s="124">
        <v>454883.11</v>
      </c>
      <c r="K14" s="123"/>
      <c r="L14" s="237" t="s">
        <v>98</v>
      </c>
      <c r="M14" s="237"/>
      <c r="N14" s="123" t="s">
        <v>74</v>
      </c>
      <c r="O14" s="125">
        <v>100</v>
      </c>
      <c r="P14" s="123"/>
      <c r="Q14" s="123" t="s">
        <v>106</v>
      </c>
      <c r="R14" s="123"/>
      <c r="S14" s="123" t="s">
        <v>119</v>
      </c>
      <c r="T14" s="99"/>
    </row>
    <row r="15" spans="1:31" ht="63.75" x14ac:dyDescent="0.2">
      <c r="D15" s="26"/>
      <c r="E15" s="26"/>
      <c r="G15" s="39" t="s">
        <v>57</v>
      </c>
      <c r="H15" s="39" t="s">
        <v>171</v>
      </c>
      <c r="I15" s="40"/>
      <c r="J15" s="41">
        <v>204697.4</v>
      </c>
      <c r="K15" s="40"/>
      <c r="L15" s="39" t="s">
        <v>99</v>
      </c>
      <c r="M15" s="40"/>
      <c r="N15" s="39" t="s">
        <v>74</v>
      </c>
      <c r="O15" s="42">
        <v>50</v>
      </c>
      <c r="P15" s="40"/>
      <c r="Q15" s="39" t="s">
        <v>146</v>
      </c>
      <c r="R15" s="40"/>
      <c r="S15" s="39" t="s">
        <v>120</v>
      </c>
      <c r="T15" s="99"/>
    </row>
    <row r="16" spans="1:31" ht="89.25" x14ac:dyDescent="0.2">
      <c r="D16" s="26"/>
      <c r="E16" s="26"/>
      <c r="G16" s="39" t="s">
        <v>59</v>
      </c>
      <c r="H16" s="39" t="s">
        <v>172</v>
      </c>
      <c r="I16" s="40"/>
      <c r="J16" s="41">
        <v>250185.71</v>
      </c>
      <c r="K16" s="40"/>
      <c r="L16" s="145" t="s">
        <v>147</v>
      </c>
      <c r="M16" s="40"/>
      <c r="N16" s="39" t="s">
        <v>74</v>
      </c>
      <c r="O16" s="42">
        <v>100</v>
      </c>
      <c r="P16" s="40"/>
      <c r="Q16" s="39" t="s">
        <v>93</v>
      </c>
      <c r="R16" s="40"/>
      <c r="S16" s="39" t="s">
        <v>145</v>
      </c>
      <c r="T16" s="99"/>
    </row>
    <row r="17" spans="1:20" ht="51" x14ac:dyDescent="0.2">
      <c r="D17" s="37"/>
      <c r="E17" s="38"/>
      <c r="F17" s="122" t="s">
        <v>128</v>
      </c>
      <c r="G17" s="236" t="s">
        <v>169</v>
      </c>
      <c r="H17" s="236"/>
      <c r="I17" s="126"/>
      <c r="J17" s="127">
        <v>379069.24</v>
      </c>
      <c r="K17" s="126"/>
      <c r="L17" s="146" t="s">
        <v>154</v>
      </c>
      <c r="M17" s="126"/>
      <c r="N17" s="141" t="s">
        <v>74</v>
      </c>
      <c r="O17" s="142">
        <v>30</v>
      </c>
      <c r="P17" s="126"/>
      <c r="Q17" s="146" t="s">
        <v>107</v>
      </c>
      <c r="R17" s="146"/>
      <c r="S17" s="146" t="s">
        <v>105</v>
      </c>
      <c r="T17" s="99"/>
    </row>
    <row r="18" spans="1:20" ht="51" x14ac:dyDescent="0.2">
      <c r="D18" s="26"/>
      <c r="E18" s="26"/>
      <c r="G18" s="39" t="s">
        <v>57</v>
      </c>
      <c r="H18" s="39" t="s">
        <v>157</v>
      </c>
      <c r="I18" s="40"/>
      <c r="J18" s="41">
        <v>113720.77</v>
      </c>
      <c r="K18" s="40"/>
      <c r="L18" s="39" t="s">
        <v>142</v>
      </c>
      <c r="M18" s="40"/>
      <c r="N18" s="39" t="s">
        <v>74</v>
      </c>
      <c r="O18" s="42">
        <v>60</v>
      </c>
      <c r="P18" s="40"/>
      <c r="Q18" s="39" t="s">
        <v>108</v>
      </c>
      <c r="R18" s="40"/>
      <c r="S18" s="43" t="s">
        <v>144</v>
      </c>
      <c r="T18" s="99"/>
    </row>
    <row r="19" spans="1:20" ht="51" x14ac:dyDescent="0.2">
      <c r="D19" s="26"/>
      <c r="E19" s="26"/>
      <c r="G19" s="39" t="s">
        <v>59</v>
      </c>
      <c r="H19" s="39" t="s">
        <v>170</v>
      </c>
      <c r="I19" s="40"/>
      <c r="J19" s="41">
        <v>113720.77</v>
      </c>
      <c r="K19" s="40"/>
      <c r="L19" s="154" t="s">
        <v>143</v>
      </c>
      <c r="M19" s="40"/>
      <c r="N19" s="39" t="s">
        <v>74</v>
      </c>
      <c r="O19" s="42">
        <v>100</v>
      </c>
      <c r="P19" s="40"/>
      <c r="Q19" s="39" t="s">
        <v>109</v>
      </c>
      <c r="R19" s="40"/>
      <c r="S19" s="39" t="s">
        <v>137</v>
      </c>
      <c r="T19" s="99"/>
    </row>
    <row r="20" spans="1:20" ht="51" x14ac:dyDescent="0.2">
      <c r="D20" s="26"/>
      <c r="E20" s="26"/>
      <c r="G20" s="39" t="s">
        <v>60</v>
      </c>
      <c r="H20" s="39" t="s">
        <v>173</v>
      </c>
      <c r="I20" s="40"/>
      <c r="J20" s="41">
        <v>151627.70000000001</v>
      </c>
      <c r="K20" s="40"/>
      <c r="L20" s="154" t="s">
        <v>143</v>
      </c>
      <c r="M20" s="40"/>
      <c r="N20" s="39" t="s">
        <v>74</v>
      </c>
      <c r="O20" s="42">
        <v>100</v>
      </c>
      <c r="P20" s="40"/>
      <c r="Q20" s="39" t="s">
        <v>109</v>
      </c>
      <c r="R20" s="40"/>
      <c r="S20" s="39" t="s">
        <v>137</v>
      </c>
      <c r="T20" s="99"/>
    </row>
    <row r="21" spans="1:20" ht="51" x14ac:dyDescent="0.2">
      <c r="D21" s="37"/>
      <c r="E21" s="38"/>
      <c r="F21" s="122" t="s">
        <v>129</v>
      </c>
      <c r="G21" s="236" t="s">
        <v>174</v>
      </c>
      <c r="H21" s="236"/>
      <c r="I21" s="126"/>
      <c r="J21" s="127">
        <v>303255.40000000002</v>
      </c>
      <c r="K21" s="126"/>
      <c r="L21" s="146" t="s">
        <v>100</v>
      </c>
      <c r="M21" s="126"/>
      <c r="N21" s="141" t="s">
        <v>74</v>
      </c>
      <c r="O21" s="142">
        <v>50</v>
      </c>
      <c r="P21" s="126"/>
      <c r="Q21" s="146" t="s">
        <v>110</v>
      </c>
      <c r="R21" s="146"/>
      <c r="S21" s="146" t="s">
        <v>105</v>
      </c>
      <c r="T21" s="99"/>
    </row>
    <row r="22" spans="1:20" ht="51" x14ac:dyDescent="0.2">
      <c r="D22" s="26"/>
      <c r="E22" s="26"/>
      <c r="G22" s="39" t="s">
        <v>57</v>
      </c>
      <c r="H22" s="39" t="s">
        <v>175</v>
      </c>
      <c r="I22" s="40"/>
      <c r="J22" s="41">
        <v>106139.39</v>
      </c>
      <c r="K22" s="40"/>
      <c r="L22" s="39" t="s">
        <v>101</v>
      </c>
      <c r="M22" s="40"/>
      <c r="N22" s="39" t="s">
        <v>74</v>
      </c>
      <c r="O22" s="42">
        <v>100</v>
      </c>
      <c r="P22" s="40"/>
      <c r="Q22" s="145" t="s">
        <v>111</v>
      </c>
      <c r="R22" s="147"/>
      <c r="S22" s="145" t="s">
        <v>112</v>
      </c>
      <c r="T22" s="99"/>
    </row>
    <row r="23" spans="1:20" ht="76.5" x14ac:dyDescent="0.2">
      <c r="D23" s="26"/>
      <c r="E23" s="26"/>
      <c r="G23" s="39" t="s">
        <v>59</v>
      </c>
      <c r="H23" s="44" t="s">
        <v>176</v>
      </c>
      <c r="I23" s="40"/>
      <c r="J23" s="41">
        <v>97041.73</v>
      </c>
      <c r="K23" s="40"/>
      <c r="L23" s="39" t="s">
        <v>141</v>
      </c>
      <c r="M23" s="40"/>
      <c r="N23" s="39" t="s">
        <v>74</v>
      </c>
      <c r="O23" s="42">
        <v>100</v>
      </c>
      <c r="P23" s="40"/>
      <c r="Q23" s="145" t="s">
        <v>113</v>
      </c>
      <c r="R23" s="147"/>
      <c r="S23" s="145" t="s">
        <v>114</v>
      </c>
      <c r="T23" s="99"/>
    </row>
    <row r="24" spans="1:20" ht="76.5" x14ac:dyDescent="0.2">
      <c r="D24" s="26"/>
      <c r="E24" s="26"/>
      <c r="G24" s="39" t="s">
        <v>59</v>
      </c>
      <c r="H24" s="44" t="s">
        <v>177</v>
      </c>
      <c r="I24" s="40"/>
      <c r="J24" s="41">
        <v>100074.28</v>
      </c>
      <c r="K24" s="40"/>
      <c r="L24" s="39" t="s">
        <v>141</v>
      </c>
      <c r="M24" s="40"/>
      <c r="N24" s="39" t="s">
        <v>74</v>
      </c>
      <c r="O24" s="42">
        <v>100</v>
      </c>
      <c r="P24" s="40"/>
      <c r="Q24" s="145" t="s">
        <v>113</v>
      </c>
      <c r="R24" s="147"/>
      <c r="S24" s="145" t="s">
        <v>114</v>
      </c>
      <c r="T24" s="99"/>
    </row>
    <row r="25" spans="1:20" s="129" customFormat="1" ht="51" x14ac:dyDescent="0.2">
      <c r="A25" s="148"/>
      <c r="B25" s="149"/>
      <c r="C25" s="149"/>
      <c r="D25" s="150"/>
      <c r="E25" s="151"/>
      <c r="F25" s="122" t="s">
        <v>126</v>
      </c>
      <c r="G25" s="236" t="s">
        <v>125</v>
      </c>
      <c r="H25" s="236"/>
      <c r="I25" s="126"/>
      <c r="J25" s="127">
        <v>379069.33</v>
      </c>
      <c r="K25" s="126"/>
      <c r="L25" s="146" t="s">
        <v>102</v>
      </c>
      <c r="M25" s="126"/>
      <c r="N25" s="136" t="s">
        <v>94</v>
      </c>
      <c r="O25" s="128">
        <v>100</v>
      </c>
      <c r="P25" s="126"/>
      <c r="Q25" s="146" t="s">
        <v>115</v>
      </c>
      <c r="R25" s="146"/>
      <c r="S25" s="146" t="s">
        <v>140</v>
      </c>
      <c r="T25" s="130"/>
    </row>
    <row r="26" spans="1:20" ht="51" x14ac:dyDescent="0.2">
      <c r="D26" s="26"/>
      <c r="E26" s="26"/>
      <c r="G26" s="39" t="s">
        <v>57</v>
      </c>
      <c r="H26" s="39" t="s">
        <v>133</v>
      </c>
      <c r="I26" s="40"/>
      <c r="J26" s="41">
        <v>151627.70000000001</v>
      </c>
      <c r="K26" s="40"/>
      <c r="L26" s="39" t="s">
        <v>134</v>
      </c>
      <c r="M26" s="40"/>
      <c r="N26" s="39" t="s">
        <v>103</v>
      </c>
      <c r="O26" s="42">
        <v>100</v>
      </c>
      <c r="P26" s="40"/>
      <c r="Q26" s="39" t="s">
        <v>136</v>
      </c>
      <c r="R26" s="40"/>
      <c r="S26" s="39" t="s">
        <v>137</v>
      </c>
      <c r="T26" s="99"/>
    </row>
    <row r="27" spans="1:20" ht="63.75" x14ac:dyDescent="0.2">
      <c r="D27" s="26"/>
      <c r="E27" s="26"/>
      <c r="G27" s="39" t="s">
        <v>59</v>
      </c>
      <c r="H27" s="39" t="s">
        <v>130</v>
      </c>
      <c r="I27" s="40"/>
      <c r="J27" s="41">
        <v>113720.77</v>
      </c>
      <c r="K27" s="40"/>
      <c r="L27" s="39" t="s">
        <v>135</v>
      </c>
      <c r="M27" s="40"/>
      <c r="N27" s="39" t="s">
        <v>103</v>
      </c>
      <c r="O27" s="42">
        <v>100</v>
      </c>
      <c r="P27" s="40"/>
      <c r="Q27" s="39" t="s">
        <v>138</v>
      </c>
      <c r="R27" s="40"/>
      <c r="S27" s="39" t="s">
        <v>137</v>
      </c>
      <c r="T27" s="99"/>
    </row>
    <row r="28" spans="1:20" ht="63.75" x14ac:dyDescent="0.2">
      <c r="D28" s="26"/>
      <c r="E28" s="26"/>
      <c r="G28" s="39" t="s">
        <v>60</v>
      </c>
      <c r="H28" s="39" t="s">
        <v>131</v>
      </c>
      <c r="I28" s="40"/>
      <c r="J28" s="41">
        <v>113720.85999999999</v>
      </c>
      <c r="K28" s="40"/>
      <c r="L28" s="39" t="s">
        <v>135</v>
      </c>
      <c r="M28" s="40"/>
      <c r="N28" s="39" t="s">
        <v>103</v>
      </c>
      <c r="O28" s="42">
        <v>100</v>
      </c>
      <c r="P28" s="40"/>
      <c r="Q28" s="39" t="s">
        <v>139</v>
      </c>
      <c r="R28" s="40"/>
      <c r="S28" s="39" t="s">
        <v>116</v>
      </c>
      <c r="T28" s="99"/>
    </row>
    <row r="29" spans="1:20" x14ac:dyDescent="0.2">
      <c r="F29" s="131"/>
      <c r="G29" s="132"/>
      <c r="H29" s="132"/>
      <c r="I29" s="133"/>
      <c r="J29" s="134"/>
      <c r="K29" s="133"/>
      <c r="L29" s="132"/>
      <c r="M29" s="133"/>
      <c r="N29" s="132"/>
      <c r="O29" s="135"/>
      <c r="P29" s="133"/>
      <c r="Q29" s="132"/>
      <c r="R29" s="133"/>
      <c r="S29" s="132"/>
    </row>
  </sheetData>
  <mergeCells count="25">
    <mergeCell ref="A1:S1"/>
    <mergeCell ref="A2:S2"/>
    <mergeCell ref="A3:S3"/>
    <mergeCell ref="A4:S4"/>
    <mergeCell ref="A6:A7"/>
    <mergeCell ref="B6:B7"/>
    <mergeCell ref="C6:C7"/>
    <mergeCell ref="D6:D7"/>
    <mergeCell ref="E6:E7"/>
    <mergeCell ref="F6:G7"/>
    <mergeCell ref="H6:H7"/>
    <mergeCell ref="J6:J7"/>
    <mergeCell ref="S6:S7"/>
    <mergeCell ref="L6:L7"/>
    <mergeCell ref="N6:O6"/>
    <mergeCell ref="Q6:Q7"/>
    <mergeCell ref="E11:H11"/>
    <mergeCell ref="F12:H12"/>
    <mergeCell ref="G13:H13"/>
    <mergeCell ref="L13:M13"/>
    <mergeCell ref="G25:H25"/>
    <mergeCell ref="G21:H21"/>
    <mergeCell ref="G14:H14"/>
    <mergeCell ref="L14:M14"/>
    <mergeCell ref="G17:H17"/>
  </mergeCells>
  <printOptions horizontalCentered="1"/>
  <pageMargins left="0.70866141732283472" right="0.31496062992125984" top="0.35433070866141736" bottom="0.35433070866141736" header="0.31496062992125984" footer="0.31496062992125984"/>
  <pageSetup scale="46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INGRESOS</vt:lpstr>
      <vt:lpstr>EGRESOS </vt:lpstr>
      <vt:lpstr>ANALITICO</vt:lpstr>
      <vt:lpstr>INDICADORES</vt:lpstr>
      <vt:lpstr>'EGRESOS '!Área_de_impresión</vt:lpstr>
      <vt:lpstr>INDICADORES!Área_de_impresión</vt:lpstr>
      <vt:lpstr>INGRESOS!Área_de_impresión</vt:lpstr>
      <vt:lpstr>ANALITICO!Títulos_a_imprimir</vt:lpstr>
      <vt:lpstr>'EGRESOS '!Títulos_a_imprimir</vt:lpstr>
    </vt:vector>
  </TitlesOfParts>
  <Company>IMPLAN Irapuato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Mendez</dc:creator>
  <cp:lastModifiedBy>Sara Gabriela Mendez Ramirez</cp:lastModifiedBy>
  <cp:lastPrinted>2023-03-14T20:05:40Z</cp:lastPrinted>
  <dcterms:created xsi:type="dcterms:W3CDTF">2018-02-28T21:08:18Z</dcterms:created>
  <dcterms:modified xsi:type="dcterms:W3CDTF">2023-05-02T22:36:03Z</dcterms:modified>
</cp:coreProperties>
</file>